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mc:AlternateContent xmlns:mc="http://schemas.openxmlformats.org/markup-compatibility/2006">
    <mc:Choice Requires="x15">
      <x15ac:absPath xmlns:x15ac="http://schemas.microsoft.com/office/spreadsheetml/2010/11/ac" url="https://pfgovbr-my.sharepoint.com/personal/picole_hpb_pf_gov_br/Documents/1. Processos - Picole/SELOG - junção dos contratos/"/>
    </mc:Choice>
  </mc:AlternateContent>
  <xr:revisionPtr revIDLastSave="2173" documentId="8_{BECB2B47-59E8-4FF2-BDBE-8A5A0B92C870}" xr6:coauthVersionLast="47" xr6:coauthVersionMax="47" xr10:uidLastSave="{480AC700-F910-4095-8D18-2BCDB27B6BFE}"/>
  <bookViews>
    <workbookView xWindow="-90" yWindow="-90" windowWidth="28980" windowHeight="15780" tabRatio="843" firstSheet="2" activeTab="9" xr2:uid="{00000000-000D-0000-FFFF-FFFF00000000}"/>
  </bookViews>
  <sheets>
    <sheet name="INÍCIO" sheetId="56" r:id="rId1"/>
    <sheet name="Dados do Licitante e Postos" sheetId="46" r:id="rId2"/>
    <sheet name="Vale Transporte " sheetId="44" r:id="rId3"/>
    <sheet name="VL. Refeição e Cesta Básica" sheetId="49" r:id="rId4"/>
    <sheet name="Uniformes e equip. - Item 01" sheetId="54" r:id="rId5"/>
    <sheet name="Uniformes e equip. - item 02" sheetId="72" r:id="rId6"/>
    <sheet name="Postos - Item 01" sheetId="61" r:id="rId7"/>
    <sheet name="Postos - Item 02" sheetId="74" r:id="rId8"/>
    <sheet name="QUADRO DETALHADO" sheetId="62" r:id="rId9"/>
    <sheet name="PROPOSTA" sheetId="52" r:id="rId10"/>
    <sheet name="Memória de Cálculos" sheetId="60" r:id="rId11"/>
  </sheets>
  <externalReferences>
    <externalReference r:id="rId12"/>
  </externalReferences>
  <definedNames>
    <definedName name="_xlnm.Print_Area" localSheetId="1">'Dados do Licitante e Postos'!#REF!</definedName>
    <definedName name="_xlnm.Print_Area" localSheetId="6">'Postos - Item 01'!$A$1:$K$129</definedName>
    <definedName name="_xlnm.Print_Area" localSheetId="7">'Postos - Item 02'!$A$1:$K$129</definedName>
    <definedName name="_xlnm.Print_Area" localSheetId="9">PROPOSTA!$A$1:$H$48</definedName>
    <definedName name="ARMAM.">[1]INSUMOS!$G$30</definedName>
    <definedName name="EQUIP">[1]INSUMOS!$G$45</definedName>
    <definedName name="SHARED_FORMULA_11_49_11_49_1">"[.K50]*[.$L$30]"</definedName>
    <definedName name="SHARED_FORMULA_11_65_11_65_1">"[.K66]*[.$L$30]"</definedName>
    <definedName name="UNIF">[1]INSUMOS!$G$21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52" l="1"/>
  <c r="F13" i="52"/>
  <c r="AE9" i="44"/>
  <c r="AE13" i="49"/>
  <c r="AE11" i="49"/>
  <c r="AE12" i="49"/>
  <c r="AE16" i="49"/>
  <c r="I210" i="72"/>
  <c r="I209" i="72"/>
  <c r="H178" i="72"/>
  <c r="H177" i="72"/>
  <c r="H176" i="72"/>
  <c r="H175" i="72"/>
  <c r="H174" i="72"/>
  <c r="H173" i="72"/>
  <c r="H172" i="72"/>
  <c r="H171" i="72"/>
  <c r="H169" i="72"/>
  <c r="H168" i="72"/>
  <c r="H167" i="72"/>
  <c r="AB104" i="74"/>
  <c r="AA104" i="74"/>
  <c r="O104" i="74"/>
  <c r="AB105" i="74"/>
  <c r="AA105" i="74"/>
  <c r="Z105" i="74"/>
  <c r="Y105" i="74"/>
  <c r="X105" i="74"/>
  <c r="W105" i="74"/>
  <c r="V105" i="74"/>
  <c r="U105" i="74"/>
  <c r="T105" i="74"/>
  <c r="S105" i="74"/>
  <c r="R105" i="74"/>
  <c r="Q105" i="74"/>
  <c r="P105" i="74"/>
  <c r="O105" i="74"/>
  <c r="N105" i="74"/>
  <c r="M105" i="74"/>
  <c r="L105" i="74"/>
  <c r="K105" i="74"/>
  <c r="I3" i="72"/>
  <c r="K3" i="72" s="1"/>
  <c r="M3" i="72" s="1"/>
  <c r="AI105" i="61"/>
  <c r="AH105" i="61"/>
  <c r="AG105" i="61"/>
  <c r="AF105" i="61"/>
  <c r="AE105" i="61"/>
  <c r="AD105" i="61"/>
  <c r="AC105" i="61"/>
  <c r="AB105" i="61"/>
  <c r="AA105" i="61"/>
  <c r="Z105" i="61"/>
  <c r="Y105" i="61"/>
  <c r="X105" i="61"/>
  <c r="W105" i="61"/>
  <c r="V105" i="61"/>
  <c r="U105" i="61"/>
  <c r="T105" i="61"/>
  <c r="S105" i="61"/>
  <c r="R105" i="61"/>
  <c r="Q105" i="61"/>
  <c r="P105" i="61"/>
  <c r="O105" i="61"/>
  <c r="N105" i="61"/>
  <c r="M105" i="61"/>
  <c r="L105" i="61"/>
  <c r="K105" i="61"/>
  <c r="Z25" i="54"/>
  <c r="V25" i="54"/>
  <c r="X25" i="54" s="1"/>
  <c r="H170" i="72"/>
  <c r="K137" i="72"/>
  <c r="K138" i="72"/>
  <c r="K139" i="72"/>
  <c r="K140" i="72"/>
  <c r="K141" i="72"/>
  <c r="K136" i="72"/>
  <c r="K143" i="72" s="1"/>
  <c r="J136" i="72"/>
  <c r="I136" i="72"/>
  <c r="I128" i="72"/>
  <c r="I127" i="72"/>
  <c r="I126" i="72"/>
  <c r="I125" i="72"/>
  <c r="I124" i="72"/>
  <c r="I123" i="72"/>
  <c r="I122" i="72"/>
  <c r="I121" i="72"/>
  <c r="I120" i="72"/>
  <c r="I129" i="72" s="1"/>
  <c r="J61" i="72"/>
  <c r="J60" i="72"/>
  <c r="J62" i="72" s="1"/>
  <c r="J47" i="62"/>
  <c r="H47" i="62"/>
  <c r="J46" i="62"/>
  <c r="H46" i="62"/>
  <c r="AB4" i="74"/>
  <c r="AB5" i="74"/>
  <c r="AB6" i="74"/>
  <c r="AB7" i="74"/>
  <c r="AB12" i="74" s="1"/>
  <c r="AB17" i="74" s="1"/>
  <c r="AB11" i="74"/>
  <c r="AB13" i="74"/>
  <c r="AB42" i="74"/>
  <c r="AB44" i="74"/>
  <c r="AB46" i="74"/>
  <c r="AB50" i="74"/>
  <c r="AB54" i="74"/>
  <c r="AB99" i="74"/>
  <c r="AB127" i="74"/>
  <c r="AA4" i="74"/>
  <c r="AA5" i="74"/>
  <c r="AA6" i="74"/>
  <c r="AA7" i="74"/>
  <c r="AA12" i="74" s="1"/>
  <c r="AA11" i="74"/>
  <c r="AA13" i="74"/>
  <c r="AA42" i="74"/>
  <c r="AA44" i="74"/>
  <c r="AA46" i="74"/>
  <c r="AA50" i="74"/>
  <c r="AA54" i="74"/>
  <c r="AA99" i="74"/>
  <c r="AA127" i="74"/>
  <c r="AS5" i="49"/>
  <c r="AS6" i="49"/>
  <c r="AS7" i="49"/>
  <c r="AS8" i="49"/>
  <c r="AS12" i="49" s="1"/>
  <c r="AS13" i="49" s="1"/>
  <c r="AB40" i="74" s="1"/>
  <c r="AR5" i="49"/>
  <c r="AR6" i="49"/>
  <c r="AR7" i="49"/>
  <c r="AR8" i="49"/>
  <c r="AR12" i="49" s="1"/>
  <c r="AS5" i="44"/>
  <c r="AS9" i="44" s="1"/>
  <c r="AS10" i="44" s="1"/>
  <c r="AS4" i="44"/>
  <c r="AS3" i="44"/>
  <c r="AS2" i="44"/>
  <c r="AR5" i="44"/>
  <c r="AR9" i="44" s="1"/>
  <c r="AR10" i="44" s="1"/>
  <c r="AR4" i="44"/>
  <c r="AR3" i="44"/>
  <c r="AR2" i="44"/>
  <c r="C2" i="44"/>
  <c r="D2" i="44"/>
  <c r="E2" i="44"/>
  <c r="F2" i="44"/>
  <c r="G2" i="44"/>
  <c r="H2" i="44"/>
  <c r="I2" i="44"/>
  <c r="J2" i="44"/>
  <c r="K2" i="44"/>
  <c r="L2" i="44"/>
  <c r="M2" i="44"/>
  <c r="N2" i="44"/>
  <c r="O2" i="44"/>
  <c r="P2" i="44"/>
  <c r="Q2" i="44"/>
  <c r="R2" i="44"/>
  <c r="S2" i="44"/>
  <c r="T2" i="44"/>
  <c r="U2" i="44"/>
  <c r="V2" i="44"/>
  <c r="W2" i="44"/>
  <c r="X2" i="44"/>
  <c r="Y2" i="44"/>
  <c r="Z2" i="44"/>
  <c r="AA2" i="44"/>
  <c r="AB2" i="44"/>
  <c r="AC2" i="44"/>
  <c r="AD2" i="44"/>
  <c r="AE2" i="44"/>
  <c r="AF2" i="44"/>
  <c r="AG2" i="44"/>
  <c r="AH2" i="44"/>
  <c r="AI2" i="44"/>
  <c r="AJ2" i="44"/>
  <c r="AK2" i="44"/>
  <c r="AL2" i="44"/>
  <c r="AM2" i="44"/>
  <c r="AN2" i="44"/>
  <c r="AO2" i="44"/>
  <c r="AP2" i="44"/>
  <c r="AQ2" i="44"/>
  <c r="J45" i="62"/>
  <c r="H45" i="62"/>
  <c r="J44" i="62"/>
  <c r="H44" i="62"/>
  <c r="J48" i="62"/>
  <c r="H48" i="62"/>
  <c r="J43" i="62"/>
  <c r="H43" i="62"/>
  <c r="J42" i="62"/>
  <c r="H42" i="62"/>
  <c r="J41" i="62"/>
  <c r="H41" i="62"/>
  <c r="J40" i="62"/>
  <c r="H40" i="62"/>
  <c r="J39" i="62"/>
  <c r="H39" i="62"/>
  <c r="J38" i="62"/>
  <c r="H38" i="62"/>
  <c r="J37" i="62"/>
  <c r="H37" i="62"/>
  <c r="J36" i="62"/>
  <c r="H36" i="62"/>
  <c r="J35" i="62"/>
  <c r="H35" i="62"/>
  <c r="J34" i="62"/>
  <c r="H34" i="62"/>
  <c r="J33" i="62"/>
  <c r="H33" i="62"/>
  <c r="J32" i="62"/>
  <c r="H32" i="62"/>
  <c r="J31" i="62"/>
  <c r="H31" i="62"/>
  <c r="J30" i="62"/>
  <c r="H30" i="62"/>
  <c r="J29" i="62"/>
  <c r="H29" i="62"/>
  <c r="J28" i="62"/>
  <c r="H28" i="62"/>
  <c r="J27" i="62"/>
  <c r="H27" i="62"/>
  <c r="J26" i="62"/>
  <c r="H26" i="62"/>
  <c r="J25" i="62"/>
  <c r="H25" i="62"/>
  <c r="J24" i="62"/>
  <c r="H24" i="62"/>
  <c r="J23" i="62"/>
  <c r="H23" i="62"/>
  <c r="J22" i="62"/>
  <c r="H22" i="62"/>
  <c r="J21" i="62"/>
  <c r="H21" i="62"/>
  <c r="J20" i="62"/>
  <c r="H20" i="62"/>
  <c r="J19" i="62"/>
  <c r="H19" i="62"/>
  <c r="J18" i="62"/>
  <c r="H18" i="62"/>
  <c r="J17" i="62"/>
  <c r="H17" i="62"/>
  <c r="J16" i="62"/>
  <c r="H16" i="62"/>
  <c r="J15" i="62"/>
  <c r="H15" i="62"/>
  <c r="J14" i="62"/>
  <c r="H14" i="62"/>
  <c r="J13" i="62"/>
  <c r="H13" i="62"/>
  <c r="J12" i="62"/>
  <c r="H12" i="62"/>
  <c r="J11" i="62"/>
  <c r="H11" i="62"/>
  <c r="J10" i="62"/>
  <c r="H10" i="62"/>
  <c r="J9" i="62"/>
  <c r="H9" i="62"/>
  <c r="J8" i="62"/>
  <c r="H8" i="62"/>
  <c r="J7" i="62"/>
  <c r="H7" i="62"/>
  <c r="J6" i="62"/>
  <c r="H6" i="62"/>
  <c r="H179" i="72" l="1"/>
  <c r="AA109" i="74"/>
  <c r="AB109" i="74"/>
  <c r="AB136" i="74" s="1"/>
  <c r="AB21" i="74"/>
  <c r="AB22" i="74"/>
  <c r="AB52" i="74"/>
  <c r="AB68" i="74"/>
  <c r="AB112" i="74"/>
  <c r="AB80" i="74"/>
  <c r="AB159" i="74"/>
  <c r="AB56" i="74"/>
  <c r="AB58" i="74" s="1"/>
  <c r="AB64" i="74" s="1"/>
  <c r="AB132" i="74"/>
  <c r="AB72" i="74"/>
  <c r="AA17" i="74"/>
  <c r="AR13" i="49"/>
  <c r="AA40" i="74" s="1"/>
  <c r="Z127" i="74"/>
  <c r="Z99" i="74"/>
  <c r="Z54" i="74"/>
  <c r="Z50" i="74"/>
  <c r="Z46" i="74"/>
  <c r="Z42" i="74"/>
  <c r="Z11" i="74"/>
  <c r="Z7" i="74"/>
  <c r="Z6" i="74"/>
  <c r="Z5" i="74"/>
  <c r="Z4" i="74"/>
  <c r="I211" i="72"/>
  <c r="I212" i="72"/>
  <c r="I213" i="72"/>
  <c r="I214" i="72"/>
  <c r="I215" i="72"/>
  <c r="I216" i="72"/>
  <c r="I217" i="72"/>
  <c r="I218" i="72"/>
  <c r="I219" i="72"/>
  <c r="I220" i="72"/>
  <c r="I221" i="72"/>
  <c r="I222" i="72"/>
  <c r="I223" i="72"/>
  <c r="I224" i="72"/>
  <c r="I225" i="72"/>
  <c r="I226" i="72"/>
  <c r="I227" i="72"/>
  <c r="I228" i="72"/>
  <c r="I229" i="72"/>
  <c r="I230" i="72"/>
  <c r="I185" i="72"/>
  <c r="I186" i="72"/>
  <c r="I187" i="72"/>
  <c r="I188" i="72"/>
  <c r="I189" i="72"/>
  <c r="I190" i="72"/>
  <c r="I191" i="72"/>
  <c r="I192" i="72"/>
  <c r="I193" i="72"/>
  <c r="I194" i="72"/>
  <c r="I195" i="72"/>
  <c r="I196" i="72"/>
  <c r="I197" i="72"/>
  <c r="I198" i="72"/>
  <c r="I199" i="72"/>
  <c r="I200" i="72"/>
  <c r="I201" i="72"/>
  <c r="I202" i="72"/>
  <c r="I203" i="72"/>
  <c r="I204" i="72"/>
  <c r="I205" i="72"/>
  <c r="I184" i="72"/>
  <c r="H153" i="72"/>
  <c r="I153" i="72" s="1"/>
  <c r="H154" i="72"/>
  <c r="I154" i="72" s="1"/>
  <c r="H155" i="72"/>
  <c r="I155" i="72" s="1"/>
  <c r="H156" i="72"/>
  <c r="I156" i="72" s="1"/>
  <c r="H157" i="72"/>
  <c r="I157" i="72" s="1"/>
  <c r="H158" i="72"/>
  <c r="I158" i="72" s="1"/>
  <c r="H159" i="72"/>
  <c r="I159" i="72" s="1"/>
  <c r="H160" i="72"/>
  <c r="I160" i="72" s="1"/>
  <c r="H161" i="72"/>
  <c r="I161" i="72" s="1"/>
  <c r="H162" i="72"/>
  <c r="I162" i="72" s="1"/>
  <c r="H163" i="72"/>
  <c r="I163" i="72" s="1"/>
  <c r="AB116" i="74" l="1"/>
  <c r="AA136" i="74"/>
  <c r="AA116" i="74"/>
  <c r="I164" i="72"/>
  <c r="I206" i="72"/>
  <c r="AB23" i="74"/>
  <c r="AB145" i="74"/>
  <c r="AB73" i="74"/>
  <c r="AB69" i="74"/>
  <c r="AB70" i="74" s="1"/>
  <c r="AA21" i="74"/>
  <c r="AA159" i="74"/>
  <c r="AA22" i="74"/>
  <c r="AA52" i="74"/>
  <c r="AA58" i="74" s="1"/>
  <c r="AA64" i="74" s="1"/>
  <c r="AA68" i="74"/>
  <c r="AA80" i="74"/>
  <c r="AA56" i="74"/>
  <c r="AA132" i="74"/>
  <c r="AA112" i="74"/>
  <c r="AA72" i="74"/>
  <c r="Z13" i="74"/>
  <c r="Z12" i="74"/>
  <c r="Z17" i="74" s="1"/>
  <c r="I231" i="72"/>
  <c r="Z104" i="74" l="1"/>
  <c r="Z109" i="74" s="1"/>
  <c r="Z116" i="74" s="1"/>
  <c r="AB146" i="74"/>
  <c r="AB62" i="74"/>
  <c r="AB28" i="74"/>
  <c r="AB35" i="74"/>
  <c r="AB74" i="74" s="1"/>
  <c r="AB75" i="74" s="1"/>
  <c r="AB32" i="74"/>
  <c r="AB27" i="74"/>
  <c r="AB29" i="74"/>
  <c r="AB34" i="74"/>
  <c r="AB33" i="74"/>
  <c r="AB31" i="74"/>
  <c r="AB71" i="74"/>
  <c r="AA69" i="74"/>
  <c r="AA70" i="74" s="1"/>
  <c r="AA73" i="74"/>
  <c r="AA23" i="74"/>
  <c r="AA145" i="74"/>
  <c r="Z21" i="74"/>
  <c r="Z159" i="74"/>
  <c r="Z112" i="74"/>
  <c r="Z22" i="74"/>
  <c r="Z72" i="74"/>
  <c r="Z132" i="74"/>
  <c r="Z56" i="74"/>
  <c r="Z80" i="74"/>
  <c r="Z68" i="74"/>
  <c r="Z52" i="74"/>
  <c r="Z136" i="74" l="1"/>
  <c r="AB76" i="74"/>
  <c r="AB147" i="74"/>
  <c r="AB36" i="74"/>
  <c r="AB63" i="74" s="1"/>
  <c r="AB65" i="74" s="1"/>
  <c r="AA62" i="74"/>
  <c r="AA146" i="74"/>
  <c r="AA35" i="74"/>
  <c r="AA74" i="74" s="1"/>
  <c r="AA75" i="74" s="1"/>
  <c r="AA33" i="74"/>
  <c r="AA32" i="74"/>
  <c r="AA31" i="74"/>
  <c r="AA27" i="74"/>
  <c r="AA28" i="74"/>
  <c r="AA29" i="74"/>
  <c r="AA34" i="74"/>
  <c r="AA71" i="74"/>
  <c r="AA147" i="74"/>
  <c r="Z145" i="74"/>
  <c r="Z23" i="74"/>
  <c r="Z69" i="74"/>
  <c r="Z70" i="74" s="1"/>
  <c r="AB81" i="74" l="1"/>
  <c r="AB133" i="74"/>
  <c r="AB113" i="74"/>
  <c r="AB114" i="74"/>
  <c r="AB148" i="74"/>
  <c r="AB144" i="74" s="1"/>
  <c r="AB134" i="74"/>
  <c r="AB82" i="74"/>
  <c r="AA36" i="74"/>
  <c r="AA63" i="74" s="1"/>
  <c r="AA65" i="74" s="1"/>
  <c r="AA76" i="74"/>
  <c r="Z71" i="74"/>
  <c r="Z146" i="74"/>
  <c r="Z62" i="74"/>
  <c r="Z33" i="74"/>
  <c r="Z35" i="74"/>
  <c r="Z74" i="74" s="1"/>
  <c r="Z31" i="74"/>
  <c r="Z28" i="74"/>
  <c r="Z27" i="74"/>
  <c r="Z32" i="74"/>
  <c r="Z34" i="74"/>
  <c r="AB83" i="74" l="1"/>
  <c r="AA81" i="74"/>
  <c r="AA133" i="74"/>
  <c r="AA113" i="74"/>
  <c r="AA114" i="74"/>
  <c r="AA148" i="74"/>
  <c r="AA144" i="74" s="1"/>
  <c r="AA82" i="74"/>
  <c r="AA134" i="74"/>
  <c r="AQ5" i="49"/>
  <c r="AQ6" i="49"/>
  <c r="AQ7" i="49"/>
  <c r="AQ8" i="49"/>
  <c r="AQ12" i="49" s="1"/>
  <c r="AQ3" i="44"/>
  <c r="AQ4" i="44"/>
  <c r="AQ5" i="44"/>
  <c r="AQ9" i="44" s="1"/>
  <c r="AQ10" i="44" s="1"/>
  <c r="Z44" i="74" s="1"/>
  <c r="AB88" i="74" l="1"/>
  <c r="AB89" i="74"/>
  <c r="AA83" i="74"/>
  <c r="AQ13" i="49"/>
  <c r="Z40" i="74" s="1"/>
  <c r="AB90" i="74" l="1"/>
  <c r="AB98" i="74" s="1"/>
  <c r="AB100" i="74" s="1"/>
  <c r="AA89" i="74"/>
  <c r="AA88" i="74"/>
  <c r="AA90" i="74" s="1"/>
  <c r="AA98" i="74" s="1"/>
  <c r="AA100" i="74" s="1"/>
  <c r="I137" i="72"/>
  <c r="J137" i="72" s="1"/>
  <c r="I138" i="72"/>
  <c r="I139" i="72"/>
  <c r="I140" i="72"/>
  <c r="I141" i="72"/>
  <c r="Y4" i="74"/>
  <c r="Y5" i="74"/>
  <c r="Y6" i="74"/>
  <c r="Y7" i="74"/>
  <c r="Y12" i="74" s="1"/>
  <c r="Y17" i="74" s="1"/>
  <c r="Y11" i="74"/>
  <c r="Y13" i="74" s="1"/>
  <c r="Y42" i="74"/>
  <c r="Y46" i="74"/>
  <c r="Y50" i="74"/>
  <c r="Y54" i="74"/>
  <c r="Y99" i="74"/>
  <c r="Y127" i="74"/>
  <c r="V4" i="74"/>
  <c r="W4" i="74"/>
  <c r="X4" i="74"/>
  <c r="V5" i="74"/>
  <c r="W5" i="74"/>
  <c r="X5" i="74"/>
  <c r="V6" i="74"/>
  <c r="W6" i="74"/>
  <c r="X6" i="74"/>
  <c r="V7" i="74"/>
  <c r="W7" i="74"/>
  <c r="X7" i="74"/>
  <c r="V11" i="74"/>
  <c r="W11" i="74"/>
  <c r="X11" i="74"/>
  <c r="X13" i="74" s="1"/>
  <c r="V13" i="74"/>
  <c r="W13" i="74"/>
  <c r="V42" i="74"/>
  <c r="W42" i="74"/>
  <c r="X42" i="74"/>
  <c r="V46" i="74"/>
  <c r="W46" i="74"/>
  <c r="X46" i="74"/>
  <c r="V50" i="74"/>
  <c r="W50" i="74"/>
  <c r="X50" i="74"/>
  <c r="V54" i="74"/>
  <c r="W54" i="74"/>
  <c r="X54" i="74"/>
  <c r="V99" i="74"/>
  <c r="W99" i="74"/>
  <c r="X99" i="74"/>
  <c r="V127" i="74"/>
  <c r="W127" i="74"/>
  <c r="X127" i="74"/>
  <c r="I117" i="72"/>
  <c r="U4" i="74"/>
  <c r="U5" i="74"/>
  <c r="U6" i="74"/>
  <c r="U7" i="74"/>
  <c r="U11" i="74"/>
  <c r="U13" i="74" s="1"/>
  <c r="U42" i="74"/>
  <c r="U46" i="74"/>
  <c r="U50" i="74"/>
  <c r="U54" i="74"/>
  <c r="U99" i="74"/>
  <c r="U127" i="74"/>
  <c r="I113" i="72"/>
  <c r="I112" i="72"/>
  <c r="I111" i="72"/>
  <c r="I110" i="72"/>
  <c r="I109" i="72"/>
  <c r="I108" i="72"/>
  <c r="I107" i="72"/>
  <c r="I106" i="72"/>
  <c r="I105" i="72"/>
  <c r="I101" i="72"/>
  <c r="I100" i="72"/>
  <c r="I99" i="72"/>
  <c r="I98" i="72"/>
  <c r="I94" i="72"/>
  <c r="I93" i="72"/>
  <c r="I92" i="72"/>
  <c r="I91" i="72"/>
  <c r="I90" i="72"/>
  <c r="I89" i="72"/>
  <c r="I88" i="72"/>
  <c r="I87" i="72"/>
  <c r="I86" i="72"/>
  <c r="I85" i="72"/>
  <c r="I84" i="72"/>
  <c r="AL5" i="49"/>
  <c r="AM5" i="49"/>
  <c r="AN5" i="49"/>
  <c r="AO5" i="49"/>
  <c r="AP5" i="49"/>
  <c r="AL6" i="49"/>
  <c r="AM6" i="49"/>
  <c r="AN6" i="49"/>
  <c r="AO6" i="49"/>
  <c r="AP6" i="49"/>
  <c r="AL7" i="49"/>
  <c r="AM7" i="49"/>
  <c r="AN7" i="49"/>
  <c r="AO7" i="49"/>
  <c r="AP7" i="49"/>
  <c r="AL8" i="49"/>
  <c r="AL12" i="49" s="1"/>
  <c r="AM8" i="49"/>
  <c r="AM12" i="49" s="1"/>
  <c r="AN8" i="49"/>
  <c r="AN12" i="49" s="1"/>
  <c r="AO8" i="49"/>
  <c r="AO12" i="49" s="1"/>
  <c r="AO13" i="49" s="1"/>
  <c r="X40" i="74" s="1"/>
  <c r="AP8" i="49"/>
  <c r="AP12" i="49" s="1"/>
  <c r="AL3" i="44"/>
  <c r="AM3" i="44"/>
  <c r="AN3" i="44"/>
  <c r="AO3" i="44"/>
  <c r="AP3" i="44"/>
  <c r="AL4" i="44"/>
  <c r="AM4" i="44"/>
  <c r="AN4" i="44"/>
  <c r="AO4" i="44"/>
  <c r="AP4" i="44"/>
  <c r="AL5" i="44"/>
  <c r="AL9" i="44" s="1"/>
  <c r="AL10" i="44" s="1"/>
  <c r="U44" i="74" s="1"/>
  <c r="AM5" i="44"/>
  <c r="AM9" i="44" s="1"/>
  <c r="AM10" i="44" s="1"/>
  <c r="V44" i="74" s="1"/>
  <c r="AN5" i="44"/>
  <c r="AN9" i="44" s="1"/>
  <c r="AN10" i="44" s="1"/>
  <c r="W44" i="74" s="1"/>
  <c r="AO5" i="44"/>
  <c r="AO9" i="44" s="1"/>
  <c r="AO10" i="44" s="1"/>
  <c r="X44" i="74" s="1"/>
  <c r="AP5" i="44"/>
  <c r="AP9" i="44" s="1"/>
  <c r="Y44" i="74" s="1"/>
  <c r="T4" i="74"/>
  <c r="T5" i="74"/>
  <c r="T6" i="74"/>
  <c r="T7" i="74"/>
  <c r="T11" i="74"/>
  <c r="T13" i="74" s="1"/>
  <c r="T42" i="74"/>
  <c r="T46" i="74"/>
  <c r="T50" i="74"/>
  <c r="T54" i="74"/>
  <c r="T99" i="74"/>
  <c r="T127" i="74"/>
  <c r="Q4" i="74"/>
  <c r="R4" i="74"/>
  <c r="S4" i="74"/>
  <c r="Q5" i="74"/>
  <c r="R5" i="74"/>
  <c r="S5" i="74"/>
  <c r="Q6" i="74"/>
  <c r="R6" i="74"/>
  <c r="S6" i="74"/>
  <c r="Q7" i="74"/>
  <c r="R7" i="74"/>
  <c r="S7" i="74"/>
  <c r="Q11" i="74"/>
  <c r="Q13" i="74" s="1"/>
  <c r="R11" i="74"/>
  <c r="R13" i="74" s="1"/>
  <c r="S11" i="74"/>
  <c r="Q42" i="74"/>
  <c r="R42" i="74"/>
  <c r="S42" i="74"/>
  <c r="Q46" i="74"/>
  <c r="R46" i="74"/>
  <c r="S46" i="74"/>
  <c r="Q50" i="74"/>
  <c r="R50" i="74"/>
  <c r="S50" i="74"/>
  <c r="Q54" i="74"/>
  <c r="R54" i="74" s="1"/>
  <c r="S54" i="74" s="1"/>
  <c r="Q99" i="74"/>
  <c r="R99" i="74"/>
  <c r="S99" i="74"/>
  <c r="Q127" i="74"/>
  <c r="R127" i="74"/>
  <c r="S127" i="74"/>
  <c r="P4" i="74"/>
  <c r="P5" i="74"/>
  <c r="P6" i="74"/>
  <c r="P7" i="74"/>
  <c r="P11" i="74"/>
  <c r="P13" i="74" s="1"/>
  <c r="P42" i="74"/>
  <c r="P46" i="74"/>
  <c r="P50" i="74"/>
  <c r="P54" i="74"/>
  <c r="P99" i="74"/>
  <c r="P127" i="74"/>
  <c r="I77" i="72"/>
  <c r="J77" i="72" s="1"/>
  <c r="J78" i="72" s="1"/>
  <c r="Q104" i="74" s="1"/>
  <c r="Q109" i="74" s="1"/>
  <c r="Q116" i="74" s="1"/>
  <c r="AG5" i="49"/>
  <c r="AH5" i="49"/>
  <c r="AI5" i="49"/>
  <c r="AJ5" i="49"/>
  <c r="AK5" i="49"/>
  <c r="AG6" i="49"/>
  <c r="AH6" i="49"/>
  <c r="AI6" i="49"/>
  <c r="AJ6" i="49"/>
  <c r="AK6" i="49"/>
  <c r="AG7" i="49"/>
  <c r="AH7" i="49"/>
  <c r="AI7" i="49"/>
  <c r="AJ7" i="49"/>
  <c r="AK7" i="49"/>
  <c r="AG8" i="49"/>
  <c r="AG13" i="49" s="1"/>
  <c r="P40" i="74" s="1"/>
  <c r="AH8" i="49"/>
  <c r="AH13" i="49" s="1"/>
  <c r="Q40" i="74" s="1"/>
  <c r="AI8" i="49"/>
  <c r="AI13" i="49" s="1"/>
  <c r="R40" i="74" s="1"/>
  <c r="AJ8" i="49"/>
  <c r="AJ13" i="49" s="1"/>
  <c r="S40" i="74" s="1"/>
  <c r="AK8" i="49"/>
  <c r="AK13" i="49" s="1"/>
  <c r="T40" i="74" s="1"/>
  <c r="AG3" i="44"/>
  <c r="AH3" i="44"/>
  <c r="AI3" i="44"/>
  <c r="AJ3" i="44"/>
  <c r="AK3" i="44"/>
  <c r="AG4" i="44"/>
  <c r="AH4" i="44"/>
  <c r="AI4" i="44"/>
  <c r="AJ4" i="44"/>
  <c r="AK4" i="44"/>
  <c r="AG5" i="44"/>
  <c r="AG9" i="44" s="1"/>
  <c r="AG10" i="44" s="1"/>
  <c r="P44" i="74" s="1"/>
  <c r="AH5" i="44"/>
  <c r="AH9" i="44" s="1"/>
  <c r="AH10" i="44" s="1"/>
  <c r="Q44" i="74" s="1"/>
  <c r="AI5" i="44"/>
  <c r="AI9" i="44" s="1"/>
  <c r="AI10" i="44" s="1"/>
  <c r="R44" i="74" s="1"/>
  <c r="AJ5" i="44"/>
  <c r="AJ9" i="44" s="1"/>
  <c r="AJ10" i="44" s="1"/>
  <c r="S44" i="74" s="1"/>
  <c r="AK5" i="44"/>
  <c r="AK9" i="44" s="1"/>
  <c r="AK10" i="44" s="1"/>
  <c r="T44" i="74" s="1"/>
  <c r="O4" i="74"/>
  <c r="O5" i="74"/>
  <c r="O6" i="74"/>
  <c r="O7" i="74"/>
  <c r="O11" i="74"/>
  <c r="O13" i="74" s="1"/>
  <c r="O42" i="74"/>
  <c r="O46" i="74"/>
  <c r="O50" i="74"/>
  <c r="O54" i="74"/>
  <c r="O99" i="74"/>
  <c r="O109" i="74"/>
  <c r="O136" i="74" s="1"/>
  <c r="O127" i="74"/>
  <c r="AF5" i="49"/>
  <c r="AF6" i="49"/>
  <c r="AF7" i="49"/>
  <c r="AF8" i="49"/>
  <c r="AF3" i="44"/>
  <c r="AF4" i="44"/>
  <c r="AF5" i="44"/>
  <c r="AF9" i="44" s="1"/>
  <c r="AF10" i="44" s="1"/>
  <c r="O44" i="74" s="1"/>
  <c r="N4" i="74"/>
  <c r="N5" i="74"/>
  <c r="N6" i="74"/>
  <c r="N7" i="74"/>
  <c r="N11" i="74"/>
  <c r="N13" i="74" s="1"/>
  <c r="N42" i="74"/>
  <c r="N46" i="74"/>
  <c r="N50" i="74"/>
  <c r="N54" i="74"/>
  <c r="N99" i="74"/>
  <c r="N127" i="74"/>
  <c r="I69" i="72"/>
  <c r="J69" i="72" s="1"/>
  <c r="I68" i="72"/>
  <c r="J68" i="72" s="1"/>
  <c r="I67" i="72"/>
  <c r="J67" i="72" s="1"/>
  <c r="I66" i="72"/>
  <c r="J66" i="72" s="1"/>
  <c r="I65" i="72"/>
  <c r="AE5" i="49"/>
  <c r="AE6" i="49"/>
  <c r="AE7" i="49"/>
  <c r="AE8" i="49"/>
  <c r="AE5" i="44"/>
  <c r="AE10" i="44" s="1"/>
  <c r="N44" i="74" s="1"/>
  <c r="AE4" i="44"/>
  <c r="AE3" i="44"/>
  <c r="M4" i="74"/>
  <c r="M5" i="74"/>
  <c r="M6" i="74"/>
  <c r="M7" i="74"/>
  <c r="M11" i="74"/>
  <c r="M42" i="74"/>
  <c r="M46" i="74"/>
  <c r="M50" i="74"/>
  <c r="M54" i="74"/>
  <c r="M99" i="74"/>
  <c r="M127" i="74"/>
  <c r="H51" i="72"/>
  <c r="I51" i="72" s="1"/>
  <c r="H50" i="72"/>
  <c r="I50" i="72" s="1"/>
  <c r="H49" i="72"/>
  <c r="I49" i="72" s="1"/>
  <c r="H48" i="72"/>
  <c r="I48" i="72" s="1"/>
  <c r="AD9" i="49"/>
  <c r="AD5" i="49"/>
  <c r="AD6" i="49"/>
  <c r="AD7" i="49"/>
  <c r="AD8" i="49"/>
  <c r="AD12" i="49" s="1"/>
  <c r="AD13" i="49" s="1"/>
  <c r="M40" i="74" s="1"/>
  <c r="AD3" i="44"/>
  <c r="AD4" i="44"/>
  <c r="AD5" i="44"/>
  <c r="AD9" i="44" s="1"/>
  <c r="AD10" i="44" s="1"/>
  <c r="M44" i="74" s="1"/>
  <c r="L4" i="74"/>
  <c r="L5" i="74"/>
  <c r="L6" i="74"/>
  <c r="L7" i="74"/>
  <c r="L11" i="74"/>
  <c r="L13" i="74" s="1"/>
  <c r="L42" i="74"/>
  <c r="L46" i="74"/>
  <c r="L50" i="74"/>
  <c r="L54" i="74"/>
  <c r="L99" i="74"/>
  <c r="L127" i="74"/>
  <c r="K6" i="74"/>
  <c r="I39" i="72"/>
  <c r="I38" i="72"/>
  <c r="I34" i="72"/>
  <c r="J34" i="72" s="1"/>
  <c r="I33" i="72"/>
  <c r="J33" i="72" s="1"/>
  <c r="I32" i="72"/>
  <c r="J32" i="72" s="1"/>
  <c r="I31" i="72"/>
  <c r="J31" i="72" s="1"/>
  <c r="I30" i="72"/>
  <c r="J30" i="72" s="1"/>
  <c r="I29" i="72"/>
  <c r="J29" i="72" s="1"/>
  <c r="I28" i="72"/>
  <c r="J28" i="72" s="1"/>
  <c r="I27" i="72"/>
  <c r="J27" i="72" s="1"/>
  <c r="I26" i="72"/>
  <c r="J26" i="72" s="1"/>
  <c r="AC8" i="49"/>
  <c r="AC5" i="49"/>
  <c r="AC6" i="49"/>
  <c r="AC7" i="49"/>
  <c r="AC3" i="44"/>
  <c r="AC4" i="44"/>
  <c r="AC5" i="44"/>
  <c r="AC9" i="44" s="1"/>
  <c r="AC10" i="44" s="1"/>
  <c r="L44" i="74" s="1"/>
  <c r="K11" i="74"/>
  <c r="K7" i="74"/>
  <c r="K12" i="74" s="1"/>
  <c r="K5" i="74"/>
  <c r="K4" i="74"/>
  <c r="I17" i="72"/>
  <c r="J17" i="72" s="1"/>
  <c r="I16" i="72"/>
  <c r="J16" i="72" s="1"/>
  <c r="I15" i="72"/>
  <c r="J15" i="72" s="1"/>
  <c r="I14" i="72"/>
  <c r="J14" i="72" s="1"/>
  <c r="I13" i="72"/>
  <c r="J13" i="72" s="1"/>
  <c r="I12" i="72"/>
  <c r="J12" i="72" s="1"/>
  <c r="I11" i="72"/>
  <c r="J11" i="72" s="1"/>
  <c r="J140" i="72" l="1"/>
  <c r="J141" i="72"/>
  <c r="J139" i="72"/>
  <c r="J138" i="72"/>
  <c r="AB115" i="74"/>
  <c r="AB117" i="74" s="1"/>
  <c r="AB135" i="74"/>
  <c r="AB137" i="74" s="1"/>
  <c r="AA115" i="74"/>
  <c r="AA117" i="74" s="1"/>
  <c r="AA135" i="74"/>
  <c r="AA137" i="74" s="1"/>
  <c r="Q12" i="74"/>
  <c r="M12" i="74"/>
  <c r="L12" i="74"/>
  <c r="X12" i="74"/>
  <c r="X17" i="74" s="1"/>
  <c r="X72" i="74" s="1"/>
  <c r="W12" i="74"/>
  <c r="W17" i="74" s="1"/>
  <c r="W52" i="74" s="1"/>
  <c r="V12" i="74"/>
  <c r="V17" i="74" s="1"/>
  <c r="U12" i="74"/>
  <c r="U17" i="74" s="1"/>
  <c r="U68" i="74" s="1"/>
  <c r="N40" i="74"/>
  <c r="I102" i="72"/>
  <c r="AN13" i="49"/>
  <c r="W40" i="74" s="1"/>
  <c r="AP13" i="49"/>
  <c r="Y40" i="74" s="1"/>
  <c r="AM13" i="49"/>
  <c r="V40" i="74" s="1"/>
  <c r="I114" i="72"/>
  <c r="I95" i="72"/>
  <c r="T104" i="74"/>
  <c r="T109" i="74" s="1"/>
  <c r="T136" i="74" s="1"/>
  <c r="P104" i="74"/>
  <c r="P109" i="74" s="1"/>
  <c r="P116" i="74" s="1"/>
  <c r="R104" i="74"/>
  <c r="R109" i="74" s="1"/>
  <c r="R116" i="74" s="1"/>
  <c r="S104" i="74"/>
  <c r="S109" i="74" s="1"/>
  <c r="S136" i="74" s="1"/>
  <c r="I52" i="72"/>
  <c r="M104" i="74" s="1"/>
  <c r="M109" i="74" s="1"/>
  <c r="M136" i="74" s="1"/>
  <c r="W159" i="74"/>
  <c r="Y21" i="74"/>
  <c r="Y22" i="74"/>
  <c r="Y52" i="74"/>
  <c r="Y68" i="74"/>
  <c r="Y112" i="74"/>
  <c r="Y80" i="74"/>
  <c r="Y159" i="74"/>
  <c r="Y56" i="74"/>
  <c r="Y132" i="74"/>
  <c r="Y72" i="74"/>
  <c r="X159" i="74"/>
  <c r="X132" i="74"/>
  <c r="X112" i="74"/>
  <c r="W72" i="74"/>
  <c r="W80" i="74"/>
  <c r="U56" i="74"/>
  <c r="U159" i="74"/>
  <c r="U72" i="74"/>
  <c r="S12" i="74"/>
  <c r="T12" i="74"/>
  <c r="T17" i="74" s="1"/>
  <c r="Q136" i="74"/>
  <c r="AL13" i="49"/>
  <c r="U40" i="74" s="1"/>
  <c r="O12" i="74"/>
  <c r="O17" i="74" s="1"/>
  <c r="O72" i="74" s="1"/>
  <c r="N12" i="74"/>
  <c r="N17" i="74" s="1"/>
  <c r="N159" i="74" s="1"/>
  <c r="R12" i="74"/>
  <c r="R17" i="74" s="1"/>
  <c r="R112" i="74" s="1"/>
  <c r="P12" i="74"/>
  <c r="P17" i="74" s="1"/>
  <c r="P52" i="74" s="1"/>
  <c r="Q17" i="74"/>
  <c r="Q21" i="74" s="1"/>
  <c r="L17" i="74"/>
  <c r="L68" i="74" s="1"/>
  <c r="M13" i="74"/>
  <c r="M17" i="74" s="1"/>
  <c r="S13" i="74"/>
  <c r="O116" i="74"/>
  <c r="AF13" i="49"/>
  <c r="O40" i="74" s="1"/>
  <c r="J65" i="72"/>
  <c r="J70" i="72" s="1"/>
  <c r="N104" i="74" s="1"/>
  <c r="N109" i="74" s="1"/>
  <c r="I40" i="72"/>
  <c r="J35" i="72"/>
  <c r="J18" i="72"/>
  <c r="K104" i="74" s="1"/>
  <c r="AC12" i="49"/>
  <c r="AC13" i="49" s="1"/>
  <c r="L40" i="74" s="1"/>
  <c r="X104" i="74" l="1"/>
  <c r="X109" i="74" s="1"/>
  <c r="X136" i="74" s="1"/>
  <c r="U132" i="74"/>
  <c r="W22" i="74"/>
  <c r="X68" i="74"/>
  <c r="W56" i="74"/>
  <c r="U22" i="74"/>
  <c r="X80" i="74"/>
  <c r="W68" i="74"/>
  <c r="W69" i="74" s="1"/>
  <c r="W70" i="74" s="1"/>
  <c r="W132" i="74"/>
  <c r="X21" i="74"/>
  <c r="W112" i="74"/>
  <c r="U52" i="74"/>
  <c r="W21" i="74"/>
  <c r="W23" i="74" s="1"/>
  <c r="X56" i="74"/>
  <c r="N68" i="74"/>
  <c r="U21" i="74"/>
  <c r="U23" i="74" s="1"/>
  <c r="X22" i="74"/>
  <c r="X52" i="74"/>
  <c r="V52" i="74"/>
  <c r="V56" i="74"/>
  <c r="V22" i="74"/>
  <c r="V132" i="74"/>
  <c r="V80" i="74"/>
  <c r="V21" i="74"/>
  <c r="V112" i="74"/>
  <c r="V159" i="74"/>
  <c r="V68" i="74"/>
  <c r="V72" i="74"/>
  <c r="R132" i="74"/>
  <c r="U112" i="74"/>
  <c r="N132" i="74"/>
  <c r="N22" i="74"/>
  <c r="U80" i="74"/>
  <c r="Q159" i="74"/>
  <c r="N56" i="74"/>
  <c r="T80" i="74"/>
  <c r="T68" i="74"/>
  <c r="T69" i="74" s="1"/>
  <c r="T70" i="74" s="1"/>
  <c r="L52" i="74"/>
  <c r="R72" i="74"/>
  <c r="R80" i="74"/>
  <c r="L132" i="74"/>
  <c r="Q112" i="74"/>
  <c r="P72" i="74"/>
  <c r="T159" i="74"/>
  <c r="P159" i="74"/>
  <c r="P112" i="74"/>
  <c r="S17" i="74"/>
  <c r="S80" i="74" s="1"/>
  <c r="N112" i="74"/>
  <c r="N21" i="74"/>
  <c r="N23" i="74" s="1"/>
  <c r="R68" i="74"/>
  <c r="R69" i="74" s="1"/>
  <c r="R70" i="74" s="1"/>
  <c r="T132" i="74"/>
  <c r="P21" i="74"/>
  <c r="P145" i="74" s="1"/>
  <c r="T112" i="74"/>
  <c r="N52" i="74"/>
  <c r="N72" i="74"/>
  <c r="R56" i="74"/>
  <c r="T56" i="74"/>
  <c r="T52" i="74"/>
  <c r="N80" i="74"/>
  <c r="T22" i="74"/>
  <c r="R22" i="74"/>
  <c r="T72" i="74"/>
  <c r="U104" i="74"/>
  <c r="U109" i="74" s="1"/>
  <c r="U116" i="74" s="1"/>
  <c r="S116" i="74"/>
  <c r="P136" i="74"/>
  <c r="T116" i="74"/>
  <c r="R136" i="74"/>
  <c r="N116" i="74"/>
  <c r="N136" i="74"/>
  <c r="M116" i="74"/>
  <c r="Y23" i="74"/>
  <c r="Y145" i="74"/>
  <c r="Y69" i="74"/>
  <c r="Y70" i="74" s="1"/>
  <c r="X23" i="74"/>
  <c r="X145" i="74"/>
  <c r="W71" i="74"/>
  <c r="V145" i="74"/>
  <c r="V69" i="74"/>
  <c r="V70" i="74" s="1"/>
  <c r="X69" i="74"/>
  <c r="X70" i="74" s="1"/>
  <c r="U145" i="74"/>
  <c r="U69" i="74"/>
  <c r="U70" i="74" s="1"/>
  <c r="M112" i="74"/>
  <c r="M52" i="74"/>
  <c r="M68" i="74"/>
  <c r="M69" i="74" s="1"/>
  <c r="M70" i="74" s="1"/>
  <c r="M80" i="74"/>
  <c r="M132" i="74"/>
  <c r="M21" i="74"/>
  <c r="M145" i="74" s="1"/>
  <c r="M56" i="74"/>
  <c r="O52" i="74"/>
  <c r="O80" i="74"/>
  <c r="O22" i="74"/>
  <c r="O132" i="74"/>
  <c r="O68" i="74"/>
  <c r="O69" i="74" s="1"/>
  <c r="O70" i="74" s="1"/>
  <c r="O21" i="74"/>
  <c r="O23" i="74" s="1"/>
  <c r="O159" i="74"/>
  <c r="O112" i="74"/>
  <c r="O56" i="74"/>
  <c r="L159" i="74"/>
  <c r="M72" i="74"/>
  <c r="P56" i="74"/>
  <c r="R159" i="74"/>
  <c r="R21" i="74"/>
  <c r="R145" i="74" s="1"/>
  <c r="Q22" i="74"/>
  <c r="Q23" i="74" s="1"/>
  <c r="L112" i="74"/>
  <c r="L22" i="74"/>
  <c r="Q52" i="74"/>
  <c r="P132" i="74"/>
  <c r="P80" i="74"/>
  <c r="L80" i="74"/>
  <c r="M22" i="74"/>
  <c r="P68" i="74"/>
  <c r="P69" i="74" s="1"/>
  <c r="P70" i="74" s="1"/>
  <c r="R52" i="74"/>
  <c r="Q132" i="74"/>
  <c r="Q80" i="74"/>
  <c r="T21" i="74"/>
  <c r="L72" i="74"/>
  <c r="L56" i="74"/>
  <c r="Q56" i="74"/>
  <c r="L21" i="74"/>
  <c r="L145" i="74" s="1"/>
  <c r="Q72" i="74"/>
  <c r="M159" i="74"/>
  <c r="P22" i="74"/>
  <c r="Q68" i="74"/>
  <c r="Q69" i="74" s="1"/>
  <c r="Q70" i="74" s="1"/>
  <c r="T145" i="74"/>
  <c r="S52" i="74"/>
  <c r="S68" i="74"/>
  <c r="S132" i="74"/>
  <c r="S21" i="74"/>
  <c r="S72" i="74"/>
  <c r="S22" i="74"/>
  <c r="S56" i="74"/>
  <c r="S112" i="74"/>
  <c r="S159" i="74"/>
  <c r="Q145" i="74"/>
  <c r="N69" i="74"/>
  <c r="N70" i="74" s="1"/>
  <c r="L104" i="74"/>
  <c r="L109" i="74" s="1"/>
  <c r="L136" i="74" s="1"/>
  <c r="L69" i="74"/>
  <c r="L70" i="74" s="1"/>
  <c r="AB5" i="49"/>
  <c r="AB6" i="49"/>
  <c r="AB7" i="49"/>
  <c r="AB8" i="49"/>
  <c r="AB12" i="49" s="1"/>
  <c r="AB13" i="49" s="1"/>
  <c r="K40" i="74" s="1"/>
  <c r="AB3" i="44"/>
  <c r="AB4" i="44"/>
  <c r="AB5" i="44"/>
  <c r="AB9" i="44" s="1"/>
  <c r="AB10" i="44" s="1"/>
  <c r="K44" i="74" s="1"/>
  <c r="I30" i="61"/>
  <c r="K127" i="74"/>
  <c r="J122" i="74"/>
  <c r="J121" i="74"/>
  <c r="AB121" i="74" s="1"/>
  <c r="K109" i="74"/>
  <c r="K136" i="74" s="1"/>
  <c r="K99" i="74"/>
  <c r="J90" i="74"/>
  <c r="I72" i="74"/>
  <c r="I69" i="74"/>
  <c r="J54" i="74"/>
  <c r="K54" i="74" s="1"/>
  <c r="J50" i="74"/>
  <c r="J48" i="74"/>
  <c r="K46" i="74"/>
  <c r="K42" i="74"/>
  <c r="I30" i="74"/>
  <c r="I29" i="74"/>
  <c r="J22" i="74"/>
  <c r="J21" i="74"/>
  <c r="I3" i="74"/>
  <c r="I2" i="74"/>
  <c r="C2" i="74"/>
  <c r="AA21" i="54"/>
  <c r="W21" i="54"/>
  <c r="X21" i="54" s="1"/>
  <c r="Z21" i="54" s="1"/>
  <c r="W16" i="54"/>
  <c r="X16" i="54" s="1"/>
  <c r="Z16" i="54" s="1"/>
  <c r="W15" i="54"/>
  <c r="X15" i="54" s="1"/>
  <c r="W14" i="54"/>
  <c r="X14" i="54" s="1"/>
  <c r="Z14" i="54" s="1"/>
  <c r="W10" i="54"/>
  <c r="X10" i="54" s="1"/>
  <c r="Y10" i="54" s="1"/>
  <c r="I21" i="54"/>
  <c r="J21" i="54" s="1"/>
  <c r="J38" i="54"/>
  <c r="J39" i="54"/>
  <c r="J40" i="54"/>
  <c r="J37" i="54"/>
  <c r="I33" i="54"/>
  <c r="J33" i="54" s="1"/>
  <c r="I32" i="54"/>
  <c r="J32" i="54" s="1"/>
  <c r="I31" i="54"/>
  <c r="J31" i="54" s="1"/>
  <c r="I30" i="54"/>
  <c r="J30" i="54" s="1"/>
  <c r="I26" i="54"/>
  <c r="J26" i="54" s="1"/>
  <c r="I25" i="54"/>
  <c r="J25" i="54" s="1"/>
  <c r="I24" i="54"/>
  <c r="J24" i="54" s="1"/>
  <c r="I23" i="54"/>
  <c r="J23" i="54" s="1"/>
  <c r="I22" i="54"/>
  <c r="J22" i="54" s="1"/>
  <c r="I16" i="54"/>
  <c r="J16" i="54" s="1"/>
  <c r="I15" i="54"/>
  <c r="J15" i="54" s="1"/>
  <c r="I14" i="54"/>
  <c r="J14" i="54" s="1"/>
  <c r="I13" i="54"/>
  <c r="J13" i="54" s="1"/>
  <c r="I12" i="54"/>
  <c r="J12" i="54" s="1"/>
  <c r="I11" i="54"/>
  <c r="J11" i="54" s="1"/>
  <c r="I10" i="54"/>
  <c r="J10" i="54" s="1"/>
  <c r="AA15" i="54" l="1"/>
  <c r="Z15" i="54"/>
  <c r="Y15" i="54"/>
  <c r="AA14" i="54"/>
  <c r="Y21" i="54"/>
  <c r="Y22" i="54" s="1"/>
  <c r="AF31" i="54"/>
  <c r="AE31" i="54"/>
  <c r="AC31" i="54"/>
  <c r="AD31" i="54"/>
  <c r="AB31" i="54"/>
  <c r="AA31" i="54"/>
  <c r="Z31" i="54"/>
  <c r="Y31" i="54"/>
  <c r="Y16" i="54"/>
  <c r="AA16" i="54"/>
  <c r="Y14" i="54"/>
  <c r="AA121" i="74"/>
  <c r="AA122" i="74" s="1"/>
  <c r="AA123" i="74" s="1"/>
  <c r="X116" i="74"/>
  <c r="U136" i="74"/>
  <c r="AB122" i="74"/>
  <c r="W145" i="74"/>
  <c r="P23" i="74"/>
  <c r="T23" i="74"/>
  <c r="V23" i="74"/>
  <c r="L23" i="74"/>
  <c r="L28" i="74" s="1"/>
  <c r="N145" i="74"/>
  <c r="Z58" i="74"/>
  <c r="Z64" i="74" s="1"/>
  <c r="W48" i="74"/>
  <c r="W58" i="74" s="1"/>
  <c r="W64" i="74" s="1"/>
  <c r="X48" i="74"/>
  <c r="X58" i="74" s="1"/>
  <c r="X64" i="74" s="1"/>
  <c r="R58" i="74"/>
  <c r="R64" i="74" s="1"/>
  <c r="M58" i="74"/>
  <c r="M64" i="74" s="1"/>
  <c r="P58" i="74"/>
  <c r="P64" i="74" s="1"/>
  <c r="N58" i="74"/>
  <c r="N64" i="74" s="1"/>
  <c r="L48" i="74"/>
  <c r="O58" i="74"/>
  <c r="O64" i="74" s="1"/>
  <c r="U48" i="74"/>
  <c r="U58" i="74" s="1"/>
  <c r="U64" i="74" s="1"/>
  <c r="Y48" i="74"/>
  <c r="Y58" i="74" s="1"/>
  <c r="Y64" i="74" s="1"/>
  <c r="V48" i="74"/>
  <c r="V58" i="74" s="1"/>
  <c r="V64" i="74" s="1"/>
  <c r="Q58" i="74"/>
  <c r="Q64" i="74" s="1"/>
  <c r="T58" i="74"/>
  <c r="T64" i="74" s="1"/>
  <c r="L58" i="74"/>
  <c r="L64" i="74" s="1"/>
  <c r="O145" i="74"/>
  <c r="M23" i="74"/>
  <c r="M27" i="74" s="1"/>
  <c r="S58" i="74"/>
  <c r="S64" i="74" s="1"/>
  <c r="Y71" i="74"/>
  <c r="Y146" i="74"/>
  <c r="Y62" i="74"/>
  <c r="Y32" i="74"/>
  <c r="Y35" i="74"/>
  <c r="Y74" i="74" s="1"/>
  <c r="Y27" i="74"/>
  <c r="Y31" i="74"/>
  <c r="Y33" i="74"/>
  <c r="Y34" i="74"/>
  <c r="Y28" i="74"/>
  <c r="X71" i="74"/>
  <c r="V71" i="74"/>
  <c r="X146" i="74"/>
  <c r="X62" i="74"/>
  <c r="X33" i="74"/>
  <c r="X27" i="74"/>
  <c r="X31" i="74"/>
  <c r="X34" i="74"/>
  <c r="X28" i="74"/>
  <c r="X35" i="74"/>
  <c r="X74" i="74" s="1"/>
  <c r="X32" i="74"/>
  <c r="V62" i="74"/>
  <c r="V146" i="74"/>
  <c r="V33" i="74"/>
  <c r="V34" i="74"/>
  <c r="V35" i="74"/>
  <c r="V74" i="74" s="1"/>
  <c r="V27" i="74"/>
  <c r="V28" i="74"/>
  <c r="V31" i="74"/>
  <c r="V32" i="74"/>
  <c r="W146" i="74"/>
  <c r="W35" i="74"/>
  <c r="W74" i="74" s="1"/>
  <c r="W62" i="74"/>
  <c r="W32" i="74"/>
  <c r="W28" i="74"/>
  <c r="W27" i="74"/>
  <c r="W34" i="74"/>
  <c r="W33" i="74"/>
  <c r="W31" i="74"/>
  <c r="U71" i="74"/>
  <c r="U146" i="74"/>
  <c r="U62" i="74"/>
  <c r="U33" i="74"/>
  <c r="U28" i="74"/>
  <c r="U32" i="74"/>
  <c r="U27" i="74"/>
  <c r="U31" i="74"/>
  <c r="U34" i="74"/>
  <c r="U35" i="74"/>
  <c r="U74" i="74" s="1"/>
  <c r="O71" i="74"/>
  <c r="P71" i="74"/>
  <c r="R23" i="74"/>
  <c r="R34" i="74" s="1"/>
  <c r="M71" i="74"/>
  <c r="R71" i="74"/>
  <c r="Q71" i="74"/>
  <c r="T62" i="74"/>
  <c r="T146" i="74"/>
  <c r="T31" i="74"/>
  <c r="T34" i="74"/>
  <c r="T28" i="74"/>
  <c r="T35" i="74"/>
  <c r="T74" i="74" s="1"/>
  <c r="T32" i="74"/>
  <c r="T27" i="74"/>
  <c r="T33" i="74"/>
  <c r="T71" i="74"/>
  <c r="Q62" i="74"/>
  <c r="Q146" i="74"/>
  <c r="Q28" i="74"/>
  <c r="Q27" i="74"/>
  <c r="Q35" i="74"/>
  <c r="Q74" i="74" s="1"/>
  <c r="Q33" i="74"/>
  <c r="Q31" i="74"/>
  <c r="Q32" i="74"/>
  <c r="Q34" i="74"/>
  <c r="R35" i="74"/>
  <c r="R74" i="74" s="1"/>
  <c r="S23" i="74"/>
  <c r="S145" i="74"/>
  <c r="S69" i="74"/>
  <c r="S70" i="74" s="1"/>
  <c r="P62" i="74"/>
  <c r="P146" i="74"/>
  <c r="P31" i="74"/>
  <c r="P34" i="74"/>
  <c r="P28" i="74"/>
  <c r="P27" i="74"/>
  <c r="P35" i="74"/>
  <c r="P74" i="74" s="1"/>
  <c r="P32" i="74"/>
  <c r="P33" i="74"/>
  <c r="O62" i="74"/>
  <c r="O146" i="74"/>
  <c r="O34" i="74"/>
  <c r="O33" i="74"/>
  <c r="O31" i="74"/>
  <c r="O27" i="74"/>
  <c r="O28" i="74"/>
  <c r="O35" i="74"/>
  <c r="O74" i="74" s="1"/>
  <c r="O32" i="74"/>
  <c r="N71" i="74"/>
  <c r="N146" i="74"/>
  <c r="N62" i="74"/>
  <c r="N27" i="74"/>
  <c r="N31" i="74"/>
  <c r="N28" i="74"/>
  <c r="N34" i="74"/>
  <c r="N33" i="74"/>
  <c r="N35" i="74"/>
  <c r="N74" i="74" s="1"/>
  <c r="N32" i="74"/>
  <c r="L116" i="74"/>
  <c r="M33" i="74"/>
  <c r="M31" i="74"/>
  <c r="M28" i="74"/>
  <c r="L71" i="74"/>
  <c r="L62" i="74"/>
  <c r="L146" i="74"/>
  <c r="L34" i="74"/>
  <c r="L35" i="74"/>
  <c r="L74" i="74" s="1"/>
  <c r="L27" i="74"/>
  <c r="L33" i="74"/>
  <c r="J29" i="74"/>
  <c r="V29" i="74" s="1"/>
  <c r="K50" i="74"/>
  <c r="K13" i="74"/>
  <c r="K17" i="74" s="1"/>
  <c r="J23" i="74"/>
  <c r="K116" i="74"/>
  <c r="Z10" i="54"/>
  <c r="AA10" i="54"/>
  <c r="Z22" i="54"/>
  <c r="AA22" i="54"/>
  <c r="I44" i="54"/>
  <c r="J44" i="54" s="1"/>
  <c r="J45" i="54" s="1"/>
  <c r="J34" i="54"/>
  <c r="J27" i="54"/>
  <c r="J17" i="54"/>
  <c r="I3" i="54" l="1"/>
  <c r="M104" i="61" s="1"/>
  <c r="J3" i="54"/>
  <c r="AC32" i="54"/>
  <c r="AE32" i="54"/>
  <c r="Y32" i="54"/>
  <c r="Z32" i="54"/>
  <c r="AD32" i="54"/>
  <c r="K3" i="54"/>
  <c r="L3" i="54"/>
  <c r="AF32" i="54"/>
  <c r="AA32" i="54"/>
  <c r="AB32" i="54"/>
  <c r="AA129" i="74"/>
  <c r="AA138" i="74" s="1"/>
  <c r="AA139" i="74" s="1"/>
  <c r="AA125" i="74" s="1"/>
  <c r="AB123" i="74"/>
  <c r="AB129" i="74" s="1"/>
  <c r="AB138" i="74" s="1"/>
  <c r="AB139" i="74" s="1"/>
  <c r="L31" i="74"/>
  <c r="L32" i="74"/>
  <c r="M35" i="74"/>
  <c r="M74" i="74" s="1"/>
  <c r="M62" i="74"/>
  <c r="M32" i="74"/>
  <c r="M146" i="74"/>
  <c r="M34" i="74"/>
  <c r="P29" i="74"/>
  <c r="P36" i="74" s="1"/>
  <c r="P63" i="74" s="1"/>
  <c r="P65" i="74" s="1"/>
  <c r="Y29" i="74"/>
  <c r="Y36" i="74" s="1"/>
  <c r="Y63" i="74" s="1"/>
  <c r="Y65" i="74" s="1"/>
  <c r="R28" i="74"/>
  <c r="R146" i="74"/>
  <c r="R33" i="74"/>
  <c r="R31" i="74"/>
  <c r="U29" i="74"/>
  <c r="U36" i="74" s="1"/>
  <c r="U63" i="74" s="1"/>
  <c r="U65" i="74" s="1"/>
  <c r="X29" i="74"/>
  <c r="X36" i="74" s="1"/>
  <c r="X63" i="74" s="1"/>
  <c r="X65" i="74" s="1"/>
  <c r="R62" i="74"/>
  <c r="R27" i="74"/>
  <c r="R32" i="74"/>
  <c r="J36" i="74"/>
  <c r="T147" i="74" s="1"/>
  <c r="Z29" i="74"/>
  <c r="Z36" i="74" s="1"/>
  <c r="Z63" i="74" s="1"/>
  <c r="Z65" i="74" s="1"/>
  <c r="W29" i="74"/>
  <c r="V36" i="74"/>
  <c r="V63" i="74" s="1"/>
  <c r="V65" i="74" s="1"/>
  <c r="V113" i="74" s="1"/>
  <c r="W36" i="74"/>
  <c r="W63" i="74" s="1"/>
  <c r="W65" i="74" s="1"/>
  <c r="O29" i="74"/>
  <c r="O36" i="74" s="1"/>
  <c r="O63" i="74" s="1"/>
  <c r="O65" i="74" s="1"/>
  <c r="M29" i="74"/>
  <c r="T29" i="74"/>
  <c r="T36" i="74" s="1"/>
  <c r="T63" i="74" s="1"/>
  <c r="T65" i="74" s="1"/>
  <c r="N29" i="74"/>
  <c r="N36" i="74" s="1"/>
  <c r="N63" i="74" s="1"/>
  <c r="N65" i="74" s="1"/>
  <c r="R29" i="74"/>
  <c r="L29" i="74"/>
  <c r="L36" i="74" s="1"/>
  <c r="L63" i="74" s="1"/>
  <c r="L65" i="74" s="1"/>
  <c r="Q29" i="74"/>
  <c r="Q36" i="74" s="1"/>
  <c r="Q63" i="74" s="1"/>
  <c r="Q65" i="74" s="1"/>
  <c r="S71" i="74"/>
  <c r="S62" i="74"/>
  <c r="S146" i="74"/>
  <c r="S147" i="74" s="1"/>
  <c r="S34" i="74"/>
  <c r="S35" i="74"/>
  <c r="S74" i="74" s="1"/>
  <c r="S29" i="74"/>
  <c r="S28" i="74"/>
  <c r="S33" i="74"/>
  <c r="S27" i="74"/>
  <c r="S32" i="74"/>
  <c r="S31" i="74"/>
  <c r="J37" i="74"/>
  <c r="J22" i="61"/>
  <c r="L7" i="61"/>
  <c r="M7" i="61"/>
  <c r="N7" i="61"/>
  <c r="O7" i="61"/>
  <c r="P7" i="61"/>
  <c r="Q7" i="61"/>
  <c r="R7" i="61"/>
  <c r="S7" i="61"/>
  <c r="T7" i="61"/>
  <c r="U7" i="61"/>
  <c r="V7" i="61"/>
  <c r="W7" i="61"/>
  <c r="X7" i="61"/>
  <c r="Y7" i="61"/>
  <c r="Z7" i="61"/>
  <c r="AA7" i="61"/>
  <c r="AB7" i="61"/>
  <c r="AC7" i="61"/>
  <c r="AD7" i="61"/>
  <c r="AE7" i="61"/>
  <c r="AF7" i="61"/>
  <c r="AG7" i="61"/>
  <c r="AH7" i="61"/>
  <c r="AI7" i="61"/>
  <c r="J50" i="61"/>
  <c r="J48" i="61"/>
  <c r="AG4" i="61"/>
  <c r="AH4" i="61"/>
  <c r="AI4" i="61"/>
  <c r="AG5" i="61"/>
  <c r="AH5" i="61"/>
  <c r="AI5" i="61"/>
  <c r="AG6" i="61"/>
  <c r="AH6" i="61"/>
  <c r="AI6" i="61"/>
  <c r="AG11" i="61"/>
  <c r="AG13" i="61" s="1"/>
  <c r="AH11" i="61"/>
  <c r="AH13" i="61" s="1"/>
  <c r="AI11" i="61"/>
  <c r="AI13" i="61" s="1"/>
  <c r="AG16" i="61"/>
  <c r="AH16" i="61"/>
  <c r="AI16" i="61"/>
  <c r="AG42" i="61"/>
  <c r="AH42" i="61"/>
  <c r="AI42" i="61"/>
  <c r="AG46" i="61"/>
  <c r="AH46" i="61"/>
  <c r="AI46" i="61"/>
  <c r="AG48" i="61"/>
  <c r="AH48" i="61"/>
  <c r="AI48" i="61"/>
  <c r="AG50" i="61"/>
  <c r="AH50" i="61"/>
  <c r="AI50" i="61"/>
  <c r="AG99" i="61"/>
  <c r="AH99" i="61"/>
  <c r="AI99" i="61"/>
  <c r="AG127" i="61"/>
  <c r="AH127" i="61"/>
  <c r="AA4" i="61"/>
  <c r="AB4" i="61"/>
  <c r="AC4" i="61"/>
  <c r="AD4" i="61"/>
  <c r="AE4" i="61"/>
  <c r="AF4" i="61"/>
  <c r="AA5" i="61"/>
  <c r="AB5" i="61"/>
  <c r="AC5" i="61"/>
  <c r="AD5" i="61"/>
  <c r="AE5" i="61"/>
  <c r="AF5" i="61"/>
  <c r="AA6" i="61"/>
  <c r="AB6" i="61"/>
  <c r="AC6" i="61"/>
  <c r="AD6" i="61"/>
  <c r="AE6" i="61"/>
  <c r="AF6" i="61"/>
  <c r="AA11" i="61"/>
  <c r="AA13" i="61" s="1"/>
  <c r="AB11" i="61"/>
  <c r="AB13" i="61" s="1"/>
  <c r="AC11" i="61"/>
  <c r="AC13" i="61" s="1"/>
  <c r="AD11" i="61"/>
  <c r="AE11" i="61"/>
  <c r="AF11" i="61"/>
  <c r="AF13" i="61" s="1"/>
  <c r="AA16" i="61"/>
  <c r="AB16" i="61"/>
  <c r="AC16" i="61"/>
  <c r="AD16" i="61"/>
  <c r="AE16" i="61"/>
  <c r="AF16" i="61"/>
  <c r="AA42" i="61"/>
  <c r="AB42" i="61"/>
  <c r="AC42" i="61"/>
  <c r="AD42" i="61"/>
  <c r="AE42" i="61"/>
  <c r="AF42" i="61"/>
  <c r="AA46" i="61"/>
  <c r="AB46" i="61"/>
  <c r="AC46" i="61"/>
  <c r="AD46" i="61"/>
  <c r="AE46" i="61"/>
  <c r="AF46" i="61"/>
  <c r="AA48" i="61"/>
  <c r="AB48" i="61"/>
  <c r="AC48" i="61"/>
  <c r="AD48" i="61"/>
  <c r="AE48" i="61"/>
  <c r="AF48" i="61"/>
  <c r="AA50" i="61"/>
  <c r="AB50" i="61"/>
  <c r="AC50" i="61"/>
  <c r="AD50" i="61"/>
  <c r="AE50" i="61"/>
  <c r="AF50" i="61"/>
  <c r="AA99" i="61"/>
  <c r="AB99" i="61"/>
  <c r="AC99" i="61"/>
  <c r="AD99" i="61"/>
  <c r="AE99" i="61"/>
  <c r="AF99" i="61"/>
  <c r="AA127" i="61"/>
  <c r="AB127" i="61"/>
  <c r="AC127" i="61"/>
  <c r="AD127" i="61"/>
  <c r="AE127" i="61"/>
  <c r="AF127" i="61"/>
  <c r="U4" i="61"/>
  <c r="V4" i="61"/>
  <c r="W4" i="61"/>
  <c r="X4" i="61"/>
  <c r="Y4" i="61"/>
  <c r="Z4" i="61"/>
  <c r="U5" i="61"/>
  <c r="V5" i="61"/>
  <c r="W5" i="61"/>
  <c r="X5" i="61"/>
  <c r="Y5" i="61"/>
  <c r="Z5" i="61"/>
  <c r="U6" i="61"/>
  <c r="V6" i="61"/>
  <c r="W6" i="61"/>
  <c r="X6" i="61"/>
  <c r="Y6" i="61"/>
  <c r="Z6" i="61"/>
  <c r="U11" i="61"/>
  <c r="U13" i="61" s="1"/>
  <c r="V11" i="61"/>
  <c r="V13" i="61" s="1"/>
  <c r="W11" i="61"/>
  <c r="X11" i="61"/>
  <c r="X13" i="61" s="1"/>
  <c r="Y11" i="61"/>
  <c r="Z11" i="61"/>
  <c r="Z13" i="61" s="1"/>
  <c r="U16" i="61"/>
  <c r="V16" i="61"/>
  <c r="W16" i="61"/>
  <c r="X16" i="61"/>
  <c r="Y16" i="61"/>
  <c r="Z16" i="61"/>
  <c r="U42" i="61"/>
  <c r="V42" i="61"/>
  <c r="W42" i="61"/>
  <c r="X42" i="61"/>
  <c r="Y42" i="61"/>
  <c r="Z42" i="61"/>
  <c r="U46" i="61"/>
  <c r="V46" i="61"/>
  <c r="W46" i="61"/>
  <c r="X46" i="61"/>
  <c r="Y46" i="61"/>
  <c r="Z46" i="61"/>
  <c r="U48" i="61"/>
  <c r="V48" i="61"/>
  <c r="W48" i="61"/>
  <c r="X48" i="61"/>
  <c r="Y48" i="61"/>
  <c r="Z48" i="61"/>
  <c r="U50" i="61"/>
  <c r="V50" i="61"/>
  <c r="W50" i="61"/>
  <c r="X50" i="61"/>
  <c r="Y50" i="61"/>
  <c r="Z50" i="61"/>
  <c r="X99" i="61"/>
  <c r="Y99" i="61"/>
  <c r="Z99" i="61"/>
  <c r="U127" i="61"/>
  <c r="V127" i="61"/>
  <c r="W127" i="61"/>
  <c r="X127" i="61"/>
  <c r="Y127" i="61"/>
  <c r="Z127" i="61"/>
  <c r="R4" i="61"/>
  <c r="S4" i="61"/>
  <c r="T4" i="61"/>
  <c r="R5" i="61"/>
  <c r="S5" i="61"/>
  <c r="T5" i="61"/>
  <c r="R6" i="61"/>
  <c r="S6" i="61"/>
  <c r="T6" i="61"/>
  <c r="R11" i="61"/>
  <c r="S11" i="61"/>
  <c r="S13" i="61" s="1"/>
  <c r="T11" i="61"/>
  <c r="T13" i="61" s="1"/>
  <c r="R16" i="61"/>
  <c r="S16" i="61"/>
  <c r="T16" i="61"/>
  <c r="R42" i="61"/>
  <c r="S42" i="61"/>
  <c r="T42" i="61"/>
  <c r="R46" i="61"/>
  <c r="S46" i="61"/>
  <c r="T46" i="61"/>
  <c r="R48" i="61"/>
  <c r="S48" i="61"/>
  <c r="T48" i="61"/>
  <c r="R50" i="61"/>
  <c r="S50" i="61"/>
  <c r="T50" i="61"/>
  <c r="R127" i="61"/>
  <c r="S127" i="61"/>
  <c r="T127" i="61"/>
  <c r="Q4" i="61"/>
  <c r="Q5" i="61"/>
  <c r="Q6" i="61"/>
  <c r="Q11" i="61"/>
  <c r="Q13" i="61" s="1"/>
  <c r="Q16" i="61"/>
  <c r="Q42" i="61"/>
  <c r="Q46" i="61"/>
  <c r="Q48" i="61"/>
  <c r="Q50" i="61"/>
  <c r="Q99" i="61"/>
  <c r="Q127" i="61"/>
  <c r="P4" i="61"/>
  <c r="P5" i="61"/>
  <c r="P6" i="61"/>
  <c r="P11" i="61"/>
  <c r="P16" i="61"/>
  <c r="P42" i="61"/>
  <c r="P46" i="61"/>
  <c r="P48" i="61"/>
  <c r="P50" i="61"/>
  <c r="P99" i="61"/>
  <c r="P127" i="61"/>
  <c r="O4" i="61"/>
  <c r="O5" i="61"/>
  <c r="O6" i="61"/>
  <c r="O11" i="61"/>
  <c r="O16" i="61"/>
  <c r="O42" i="61"/>
  <c r="O46" i="61"/>
  <c r="O48" i="61"/>
  <c r="O50" i="61"/>
  <c r="O99" i="61"/>
  <c r="O127" i="61"/>
  <c r="N4" i="61"/>
  <c r="N5" i="61"/>
  <c r="N6" i="61"/>
  <c r="N11" i="61"/>
  <c r="N16" i="61"/>
  <c r="N42" i="61"/>
  <c r="N46" i="61"/>
  <c r="N48" i="61"/>
  <c r="N50" i="61"/>
  <c r="N99" i="61"/>
  <c r="N127" i="61"/>
  <c r="AF104" i="61" l="1"/>
  <c r="X104" i="61"/>
  <c r="T104" i="61"/>
  <c r="AE104" i="61"/>
  <c r="W104" i="61"/>
  <c r="AB104" i="61"/>
  <c r="Y104" i="61"/>
  <c r="AD104" i="61"/>
  <c r="V104" i="61"/>
  <c r="AC104" i="61"/>
  <c r="U104" i="61"/>
  <c r="AI104" i="61"/>
  <c r="AA104" i="61"/>
  <c r="S104" i="61"/>
  <c r="AH104" i="61"/>
  <c r="Z104" i="61"/>
  <c r="R104" i="61"/>
  <c r="AG104" i="61"/>
  <c r="P104" i="61"/>
  <c r="O104" i="61"/>
  <c r="N104" i="61"/>
  <c r="Q104" i="61"/>
  <c r="L104" i="61"/>
  <c r="K104" i="61"/>
  <c r="AA128" i="74"/>
  <c r="AA124" i="74"/>
  <c r="AA151" i="74"/>
  <c r="G46" i="62" s="1"/>
  <c r="AB125" i="74"/>
  <c r="AB151" i="74"/>
  <c r="AB124" i="74"/>
  <c r="AB128" i="74"/>
  <c r="M36" i="74"/>
  <c r="M63" i="74" s="1"/>
  <c r="M65" i="74" s="1"/>
  <c r="N12" i="61"/>
  <c r="AI12" i="61"/>
  <c r="R36" i="74"/>
  <c r="R63" i="74" s="1"/>
  <c r="R65" i="74" s="1"/>
  <c r="R81" i="74" s="1"/>
  <c r="W12" i="61"/>
  <c r="Y12" i="61"/>
  <c r="Z113" i="74"/>
  <c r="Z81" i="74"/>
  <c r="Z133" i="74"/>
  <c r="Q147" i="74"/>
  <c r="Z147" i="74"/>
  <c r="I73" i="74"/>
  <c r="Q73" i="74" s="1"/>
  <c r="Q75" i="74" s="1"/>
  <c r="Q76" i="74" s="1"/>
  <c r="M147" i="74"/>
  <c r="N147" i="74"/>
  <c r="R12" i="61"/>
  <c r="R14" i="61" s="1"/>
  <c r="R15" i="61" s="1"/>
  <c r="L147" i="74"/>
  <c r="W147" i="74"/>
  <c r="Y147" i="74"/>
  <c r="P147" i="74"/>
  <c r="X147" i="74"/>
  <c r="R147" i="74"/>
  <c r="O147" i="74"/>
  <c r="V147" i="74"/>
  <c r="U147" i="74"/>
  <c r="Y113" i="74"/>
  <c r="Y81" i="74"/>
  <c r="Y133" i="74"/>
  <c r="W113" i="74"/>
  <c r="W133" i="74"/>
  <c r="W81" i="74"/>
  <c r="X113" i="74"/>
  <c r="X133" i="74"/>
  <c r="X81" i="74"/>
  <c r="V133" i="74"/>
  <c r="V81" i="74"/>
  <c r="U113" i="74"/>
  <c r="U81" i="74"/>
  <c r="U133" i="74"/>
  <c r="AC12" i="61"/>
  <c r="AC17" i="61" s="1"/>
  <c r="AC159" i="61" s="1"/>
  <c r="AE12" i="61"/>
  <c r="AB12" i="61"/>
  <c r="AB14" i="61" s="1"/>
  <c r="AA12" i="61"/>
  <c r="Q12" i="61"/>
  <c r="U12" i="61"/>
  <c r="O12" i="61"/>
  <c r="P12" i="61"/>
  <c r="P14" i="61" s="1"/>
  <c r="P15" i="61" s="1"/>
  <c r="Z12" i="61"/>
  <c r="Z14" i="61" s="1"/>
  <c r="Z15" i="61" s="1"/>
  <c r="Z17" i="61" s="1"/>
  <c r="Z159" i="61" s="1"/>
  <c r="T73" i="74"/>
  <c r="T75" i="74" s="1"/>
  <c r="T76" i="74" s="1"/>
  <c r="T114" i="74" s="1"/>
  <c r="P73" i="74"/>
  <c r="P75" i="74" s="1"/>
  <c r="P76" i="74" s="1"/>
  <c r="O13" i="61"/>
  <c r="AG12" i="61"/>
  <c r="T113" i="74"/>
  <c r="T133" i="74"/>
  <c r="T81" i="74"/>
  <c r="R113" i="74"/>
  <c r="R133" i="74"/>
  <c r="Q113" i="74"/>
  <c r="Q133" i="74"/>
  <c r="Q81" i="74"/>
  <c r="S36" i="74"/>
  <c r="S63" i="74" s="1"/>
  <c r="S65" i="74" s="1"/>
  <c r="P113" i="74"/>
  <c r="P81" i="74"/>
  <c r="P133" i="74"/>
  <c r="O113" i="74"/>
  <c r="O81" i="74"/>
  <c r="O133" i="74"/>
  <c r="N113" i="74"/>
  <c r="N81" i="74"/>
  <c r="N133" i="74"/>
  <c r="M113" i="74"/>
  <c r="M133" i="74"/>
  <c r="M81" i="74"/>
  <c r="L113" i="74"/>
  <c r="L81" i="74"/>
  <c r="L133" i="74"/>
  <c r="K159" i="74"/>
  <c r="K112" i="74"/>
  <c r="K132" i="74"/>
  <c r="K80" i="74"/>
  <c r="K56" i="74"/>
  <c r="K52" i="74"/>
  <c r="K68" i="74"/>
  <c r="K21" i="74"/>
  <c r="K72" i="74"/>
  <c r="K22" i="74"/>
  <c r="S12" i="61"/>
  <c r="AF12" i="61"/>
  <c r="AF14" i="61" s="1"/>
  <c r="AF15" i="61" s="1"/>
  <c r="Y13" i="61"/>
  <c r="AE13" i="61"/>
  <c r="AD12" i="61"/>
  <c r="AD14" i="61" s="1"/>
  <c r="AD15" i="61" s="1"/>
  <c r="V12" i="61"/>
  <c r="V14" i="61" s="1"/>
  <c r="V15" i="61" s="1"/>
  <c r="AH12" i="61"/>
  <c r="AH14" i="61" s="1"/>
  <c r="T12" i="61"/>
  <c r="T14" i="61" s="1"/>
  <c r="T15" i="61" s="1"/>
  <c r="X12" i="61"/>
  <c r="X14" i="61" s="1"/>
  <c r="X15" i="61" s="1"/>
  <c r="N14" i="61"/>
  <c r="N15" i="61" s="1"/>
  <c r="AI17" i="61"/>
  <c r="AI159" i="61" s="1"/>
  <c r="AD13" i="61"/>
  <c r="W13" i="61"/>
  <c r="R13" i="61"/>
  <c r="Q17" i="61"/>
  <c r="Q159" i="61" s="1"/>
  <c r="P13" i="61"/>
  <c r="N13" i="61"/>
  <c r="AA153" i="74" l="1"/>
  <c r="I46" i="62" s="1"/>
  <c r="AA160" i="74"/>
  <c r="AA161" i="74" s="1"/>
  <c r="AA162" i="74" s="1"/>
  <c r="AB160" i="74"/>
  <c r="AB161" i="74" s="1"/>
  <c r="AB162" i="74" s="1"/>
  <c r="G47" i="62"/>
  <c r="AB153" i="74"/>
  <c r="W17" i="61"/>
  <c r="W159" i="61" s="1"/>
  <c r="AE17" i="61"/>
  <c r="AE159" i="61" s="1"/>
  <c r="P17" i="61"/>
  <c r="P159" i="61" s="1"/>
  <c r="O17" i="61"/>
  <c r="O159" i="61" s="1"/>
  <c r="S73" i="74"/>
  <c r="S75" i="74" s="1"/>
  <c r="S76" i="74" s="1"/>
  <c r="S114" i="74" s="1"/>
  <c r="Z73" i="74"/>
  <c r="Z75" i="74" s="1"/>
  <c r="Z76" i="74" s="1"/>
  <c r="W73" i="74"/>
  <c r="W75" i="74" s="1"/>
  <c r="W76" i="74" s="1"/>
  <c r="X73" i="74"/>
  <c r="X75" i="74" s="1"/>
  <c r="X76" i="74" s="1"/>
  <c r="U73" i="74"/>
  <c r="U75" i="74" s="1"/>
  <c r="U76" i="74" s="1"/>
  <c r="Y73" i="74"/>
  <c r="Y75" i="74" s="1"/>
  <c r="Y76" i="74" s="1"/>
  <c r="V73" i="74"/>
  <c r="V75" i="74" s="1"/>
  <c r="V76" i="74" s="1"/>
  <c r="L73" i="74"/>
  <c r="L75" i="74" s="1"/>
  <c r="L76" i="74" s="1"/>
  <c r="L134" i="74" s="1"/>
  <c r="M73" i="74"/>
  <c r="M75" i="74" s="1"/>
  <c r="M76" i="74" s="1"/>
  <c r="M82" i="74" s="1"/>
  <c r="M83" i="74" s="1"/>
  <c r="R73" i="74"/>
  <c r="R75" i="74" s="1"/>
  <c r="R76" i="74" s="1"/>
  <c r="R134" i="74" s="1"/>
  <c r="N73" i="74"/>
  <c r="N75" i="74" s="1"/>
  <c r="N76" i="74" s="1"/>
  <c r="K73" i="74"/>
  <c r="O73" i="74"/>
  <c r="O75" i="74" s="1"/>
  <c r="O76" i="74" s="1"/>
  <c r="O148" i="74" s="1"/>
  <c r="O144" i="74" s="1"/>
  <c r="T82" i="74"/>
  <c r="T83" i="74" s="1"/>
  <c r="T88" i="74" s="1"/>
  <c r="T134" i="74"/>
  <c r="T148" i="74"/>
  <c r="T144" i="74" s="1"/>
  <c r="Q148" i="74"/>
  <c r="Q144" i="74" s="1"/>
  <c r="Q114" i="74"/>
  <c r="Q134" i="74"/>
  <c r="Q82" i="74"/>
  <c r="Q83" i="74" s="1"/>
  <c r="Q89" i="74" s="1"/>
  <c r="P148" i="74"/>
  <c r="P144" i="74" s="1"/>
  <c r="P82" i="74"/>
  <c r="P83" i="74" s="1"/>
  <c r="P134" i="74"/>
  <c r="P114" i="74"/>
  <c r="S113" i="74"/>
  <c r="S133" i="74"/>
  <c r="S81" i="74"/>
  <c r="S148" i="74"/>
  <c r="S144" i="74" s="1"/>
  <c r="K69" i="74"/>
  <c r="K70" i="74" s="1"/>
  <c r="K145" i="74"/>
  <c r="K23" i="74"/>
  <c r="AD17" i="61"/>
  <c r="AB15" i="61"/>
  <c r="AB17" i="61" s="1"/>
  <c r="AB159" i="61" s="1"/>
  <c r="N17" i="61"/>
  <c r="N112" i="61" s="1"/>
  <c r="AH15" i="61"/>
  <c r="AH17" i="61" s="1"/>
  <c r="AH159" i="61" s="1"/>
  <c r="AI52" i="61"/>
  <c r="AI68" i="61"/>
  <c r="AI112" i="61"/>
  <c r="AI132" i="61"/>
  <c r="AI80" i="61"/>
  <c r="AI56" i="61"/>
  <c r="AI22" i="61"/>
  <c r="AG17" i="61"/>
  <c r="AG159" i="61" s="1"/>
  <c r="AE80" i="61"/>
  <c r="AE56" i="61"/>
  <c r="AE52" i="61"/>
  <c r="AE68" i="61"/>
  <c r="AE112" i="61"/>
  <c r="AE22" i="61"/>
  <c r="AE132" i="61"/>
  <c r="AA17" i="61"/>
  <c r="AA159" i="61" s="1"/>
  <c r="AF17" i="61"/>
  <c r="AF159" i="61" s="1"/>
  <c r="AC52" i="61"/>
  <c r="AC68" i="61"/>
  <c r="AC112" i="61"/>
  <c r="AC22" i="61"/>
  <c r="AC80" i="61"/>
  <c r="AC56" i="61"/>
  <c r="AC132" i="61"/>
  <c r="Z80" i="61"/>
  <c r="Z52" i="61"/>
  <c r="Z68" i="61"/>
  <c r="Z112" i="61"/>
  <c r="Z132" i="61"/>
  <c r="Z56" i="61"/>
  <c r="Z22" i="61"/>
  <c r="W68" i="61"/>
  <c r="W112" i="61"/>
  <c r="W22" i="61"/>
  <c r="W52" i="61"/>
  <c r="W56" i="61"/>
  <c r="W132" i="61"/>
  <c r="W80" i="61"/>
  <c r="U17" i="61"/>
  <c r="U159" i="61" s="1"/>
  <c r="V17" i="61"/>
  <c r="V159" i="61" s="1"/>
  <c r="Y17" i="61"/>
  <c r="Y159" i="61" s="1"/>
  <c r="X17" i="61"/>
  <c r="X159" i="61" s="1"/>
  <c r="R17" i="61"/>
  <c r="R159" i="61" s="1"/>
  <c r="S17" i="61"/>
  <c r="S159" i="61" s="1"/>
  <c r="T17" i="61"/>
  <c r="T159" i="61" s="1"/>
  <c r="Q52" i="61"/>
  <c r="Q68" i="61"/>
  <c r="Q112" i="61"/>
  <c r="Q132" i="61"/>
  <c r="Q22" i="61"/>
  <c r="Q56" i="61"/>
  <c r="Q80" i="61"/>
  <c r="P80" i="61"/>
  <c r="P132" i="61"/>
  <c r="P22" i="61"/>
  <c r="P52" i="61"/>
  <c r="P68" i="61"/>
  <c r="P112" i="61"/>
  <c r="P56" i="61"/>
  <c r="AA155" i="74" l="1"/>
  <c r="K46" i="62" s="1"/>
  <c r="AB155" i="74"/>
  <c r="AB156" i="74" s="1"/>
  <c r="L47" i="62" s="1"/>
  <c r="I47" i="62"/>
  <c r="S134" i="74"/>
  <c r="R148" i="74"/>
  <c r="R144" i="74" s="1"/>
  <c r="S82" i="74"/>
  <c r="M148" i="74"/>
  <c r="M144" i="74" s="1"/>
  <c r="M134" i="74"/>
  <c r="M114" i="74"/>
  <c r="N22" i="61"/>
  <c r="L114" i="74"/>
  <c r="O134" i="74"/>
  <c r="O114" i="74"/>
  <c r="O82" i="74"/>
  <c r="O83" i="74" s="1"/>
  <c r="O88" i="74" s="1"/>
  <c r="W134" i="74"/>
  <c r="W114" i="74"/>
  <c r="W148" i="74"/>
  <c r="W144" i="74" s="1"/>
  <c r="W82" i="74"/>
  <c r="W83" i="74" s="1"/>
  <c r="U134" i="74"/>
  <c r="U114" i="74"/>
  <c r="U148" i="74"/>
  <c r="U144" i="74" s="1"/>
  <c r="U82" i="74"/>
  <c r="U83" i="74" s="1"/>
  <c r="X134" i="74"/>
  <c r="X114" i="74"/>
  <c r="X82" i="74"/>
  <c r="X83" i="74" s="1"/>
  <c r="X148" i="74"/>
  <c r="X144" i="74" s="1"/>
  <c r="Z148" i="74"/>
  <c r="Z144" i="74" s="1"/>
  <c r="Z82" i="74"/>
  <c r="Z83" i="74" s="1"/>
  <c r="Z114" i="74"/>
  <c r="Z134" i="74"/>
  <c r="R114" i="74"/>
  <c r="N114" i="74"/>
  <c r="N148" i="74"/>
  <c r="N144" i="74" s="1"/>
  <c r="N134" i="74"/>
  <c r="N82" i="74"/>
  <c r="N83" i="74" s="1"/>
  <c r="R82" i="74"/>
  <c r="R83" i="74" s="1"/>
  <c r="R88" i="74" s="1"/>
  <c r="L82" i="74"/>
  <c r="L83" i="74" s="1"/>
  <c r="L88" i="74" s="1"/>
  <c r="L148" i="74"/>
  <c r="L144" i="74" s="1"/>
  <c r="Y148" i="74"/>
  <c r="Y144" i="74" s="1"/>
  <c r="Y134" i="74"/>
  <c r="Y82" i="74"/>
  <c r="Y83" i="74" s="1"/>
  <c r="Y88" i="74" s="1"/>
  <c r="Y114" i="74"/>
  <c r="V134" i="74"/>
  <c r="V82" i="74"/>
  <c r="V83" i="74" s="1"/>
  <c r="V89" i="74" s="1"/>
  <c r="V114" i="74"/>
  <c r="V148" i="74"/>
  <c r="V144" i="74" s="1"/>
  <c r="Q88" i="74"/>
  <c r="Q90" i="74" s="1"/>
  <c r="Q98" i="74" s="1"/>
  <c r="Q100" i="74" s="1"/>
  <c r="Q135" i="74" s="1"/>
  <c r="Q137" i="74" s="1"/>
  <c r="T89" i="74"/>
  <c r="T90" i="74" s="1"/>
  <c r="T98" i="74" s="1"/>
  <c r="T100" i="74" s="1"/>
  <c r="T115" i="74" s="1"/>
  <c r="T117" i="74" s="1"/>
  <c r="M89" i="74"/>
  <c r="M88" i="74"/>
  <c r="R89" i="74"/>
  <c r="O89" i="74"/>
  <c r="P88" i="74"/>
  <c r="P89" i="74"/>
  <c r="N80" i="61"/>
  <c r="N159" i="61"/>
  <c r="AD68" i="61"/>
  <c r="AD159" i="61"/>
  <c r="S83" i="74"/>
  <c r="K71" i="74"/>
  <c r="K146" i="74"/>
  <c r="K147" i="74" s="1"/>
  <c r="K62" i="74"/>
  <c r="K31" i="74"/>
  <c r="K27" i="74"/>
  <c r="K34" i="74"/>
  <c r="K32" i="74"/>
  <c r="K33" i="74"/>
  <c r="K35" i="74"/>
  <c r="K74" i="74" s="1"/>
  <c r="K75" i="74" s="1"/>
  <c r="K29" i="74"/>
  <c r="K28" i="74"/>
  <c r="N132" i="61"/>
  <c r="N56" i="61"/>
  <c r="N68" i="61"/>
  <c r="N52" i="61"/>
  <c r="AB22" i="61"/>
  <c r="AB112" i="61"/>
  <c r="AB56" i="61"/>
  <c r="AB132" i="61"/>
  <c r="AB80" i="61"/>
  <c r="AB52" i="61"/>
  <c r="AB68" i="61"/>
  <c r="AD80" i="61"/>
  <c r="AD52" i="61"/>
  <c r="AD132" i="61"/>
  <c r="AD56" i="61"/>
  <c r="AD22" i="61"/>
  <c r="AD112" i="61"/>
  <c r="AH52" i="61"/>
  <c r="AH68" i="61"/>
  <c r="AH112" i="61"/>
  <c r="AH132" i="61"/>
  <c r="AH80" i="61"/>
  <c r="AH22" i="61"/>
  <c r="AH56" i="61"/>
  <c r="AG132" i="61"/>
  <c r="AG80" i="61"/>
  <c r="AG52" i="61"/>
  <c r="AG22" i="61"/>
  <c r="AG56" i="61"/>
  <c r="AG68" i="61"/>
  <c r="AG112" i="61"/>
  <c r="AA22" i="61"/>
  <c r="AA52" i="61"/>
  <c r="AA56" i="61"/>
  <c r="AA132" i="61"/>
  <c r="AA80" i="61"/>
  <c r="AA112" i="61"/>
  <c r="AA68" i="61"/>
  <c r="AF80" i="61"/>
  <c r="AF52" i="61"/>
  <c r="AF68" i="61"/>
  <c r="AF112" i="61"/>
  <c r="AF22" i="61"/>
  <c r="AF56" i="61"/>
  <c r="AF132" i="61"/>
  <c r="U22" i="61"/>
  <c r="U56" i="61"/>
  <c r="U132" i="61"/>
  <c r="U80" i="61"/>
  <c r="U52" i="61"/>
  <c r="U68" i="61"/>
  <c r="U112" i="61"/>
  <c r="X52" i="61"/>
  <c r="X68" i="61"/>
  <c r="X112" i="61"/>
  <c r="X22" i="61"/>
  <c r="X56" i="61"/>
  <c r="X132" i="61"/>
  <c r="X80" i="61"/>
  <c r="Y52" i="61"/>
  <c r="Y68" i="61"/>
  <c r="Y112" i="61"/>
  <c r="Y80" i="61"/>
  <c r="Y22" i="61"/>
  <c r="Y56" i="61"/>
  <c r="Y132" i="61"/>
  <c r="V22" i="61"/>
  <c r="V52" i="61"/>
  <c r="V112" i="61"/>
  <c r="V56" i="61"/>
  <c r="V132" i="61"/>
  <c r="V80" i="61"/>
  <c r="V68" i="61"/>
  <c r="T52" i="61"/>
  <c r="T68" i="61"/>
  <c r="T112" i="61"/>
  <c r="T132" i="61"/>
  <c r="T80" i="61"/>
  <c r="T22" i="61"/>
  <c r="T56" i="61"/>
  <c r="S52" i="61"/>
  <c r="S68" i="61"/>
  <c r="S112" i="61"/>
  <c r="S132" i="61"/>
  <c r="S80" i="61"/>
  <c r="S22" i="61"/>
  <c r="S56" i="61"/>
  <c r="R132" i="61"/>
  <c r="R80" i="61"/>
  <c r="R22" i="61"/>
  <c r="R56" i="61"/>
  <c r="R52" i="61"/>
  <c r="R68" i="61"/>
  <c r="R112" i="61"/>
  <c r="O80" i="61"/>
  <c r="O112" i="61"/>
  <c r="O132" i="61"/>
  <c r="O22" i="61"/>
  <c r="O52" i="61"/>
  <c r="O68" i="61"/>
  <c r="O56" i="61"/>
  <c r="AA157" i="74" l="1"/>
  <c r="M46" i="62" s="1"/>
  <c r="AA156" i="74"/>
  <c r="L46" i="62" s="1"/>
  <c r="K47" i="62"/>
  <c r="AB157" i="74"/>
  <c r="M47" i="62" s="1"/>
  <c r="Y89" i="74"/>
  <c r="M90" i="74"/>
  <c r="M98" i="74" s="1"/>
  <c r="M100" i="74" s="1"/>
  <c r="M135" i="74" s="1"/>
  <c r="M137" i="74" s="1"/>
  <c r="N89" i="74"/>
  <c r="N88" i="74"/>
  <c r="L89" i="74"/>
  <c r="L90" i="74" s="1"/>
  <c r="L98" i="74" s="1"/>
  <c r="L100" i="74" s="1"/>
  <c r="L115" i="74" s="1"/>
  <c r="L117" i="74" s="1"/>
  <c r="L121" i="74" s="1"/>
  <c r="V88" i="74"/>
  <c r="V90" i="74" s="1"/>
  <c r="V98" i="74" s="1"/>
  <c r="V100" i="74" s="1"/>
  <c r="V135" i="74" s="1"/>
  <c r="W89" i="74"/>
  <c r="W88" i="74"/>
  <c r="Z88" i="74"/>
  <c r="Z89" i="74"/>
  <c r="X89" i="74"/>
  <c r="X88" i="74"/>
  <c r="U88" i="74"/>
  <c r="U89" i="74"/>
  <c r="R90" i="74"/>
  <c r="R98" i="74" s="1"/>
  <c r="R100" i="74" s="1"/>
  <c r="R135" i="74" s="1"/>
  <c r="R137" i="74" s="1"/>
  <c r="O90" i="74"/>
  <c r="O98" i="74" s="1"/>
  <c r="O100" i="74" s="1"/>
  <c r="O135" i="74" s="1"/>
  <c r="O137" i="74" s="1"/>
  <c r="P90" i="74"/>
  <c r="P98" i="74" s="1"/>
  <c r="P100" i="74" s="1"/>
  <c r="P135" i="74" s="1"/>
  <c r="P137" i="74" s="1"/>
  <c r="Y90" i="74"/>
  <c r="Y98" i="74" s="1"/>
  <c r="Y100" i="74" s="1"/>
  <c r="T135" i="74"/>
  <c r="T137" i="74" s="1"/>
  <c r="Q115" i="74"/>
  <c r="Q117" i="74" s="1"/>
  <c r="Q121" i="74" s="1"/>
  <c r="T121" i="74"/>
  <c r="S89" i="74"/>
  <c r="S88" i="74"/>
  <c r="M115" i="74"/>
  <c r="M117" i="74" s="1"/>
  <c r="M121" i="74" s="1"/>
  <c r="K76" i="74"/>
  <c r="K148" i="74" s="1"/>
  <c r="K144" i="74" s="1"/>
  <c r="K36" i="74"/>
  <c r="K63" i="74" s="1"/>
  <c r="L5" i="61"/>
  <c r="M5" i="61"/>
  <c r="K5" i="61"/>
  <c r="M4" i="61"/>
  <c r="M6" i="61"/>
  <c r="M11" i="61"/>
  <c r="M13" i="61" s="1"/>
  <c r="M16" i="61"/>
  <c r="M42" i="61"/>
  <c r="M46" i="61"/>
  <c r="M99" i="61"/>
  <c r="M127" i="61"/>
  <c r="L4" i="61"/>
  <c r="L6" i="61"/>
  <c r="L11" i="61"/>
  <c r="L13" i="61" s="1"/>
  <c r="L16" i="61"/>
  <c r="K16" i="61"/>
  <c r="K11" i="61"/>
  <c r="K7" i="61"/>
  <c r="K6" i="61"/>
  <c r="K4" i="61"/>
  <c r="AA12" i="49"/>
  <c r="Z12" i="49"/>
  <c r="Y12" i="49"/>
  <c r="X12" i="49"/>
  <c r="W12" i="49"/>
  <c r="V12" i="49"/>
  <c r="U12" i="49"/>
  <c r="T12" i="49"/>
  <c r="S12" i="49"/>
  <c r="R12" i="49"/>
  <c r="Q12" i="49"/>
  <c r="P12" i="49"/>
  <c r="O12" i="49"/>
  <c r="N12" i="49"/>
  <c r="M12" i="49"/>
  <c r="L12" i="49"/>
  <c r="K12" i="49"/>
  <c r="J12" i="49"/>
  <c r="I12" i="49"/>
  <c r="H12" i="49"/>
  <c r="G12" i="49"/>
  <c r="F12" i="49"/>
  <c r="D12" i="49"/>
  <c r="AA5" i="49"/>
  <c r="AA6" i="49"/>
  <c r="AA7" i="49"/>
  <c r="AA8" i="49"/>
  <c r="AA9" i="49"/>
  <c r="AA10" i="49"/>
  <c r="AA11" i="49"/>
  <c r="S5" i="49"/>
  <c r="T5" i="49"/>
  <c r="U5" i="49"/>
  <c r="V5" i="49"/>
  <c r="W5" i="49"/>
  <c r="X5" i="49"/>
  <c r="Y5" i="49"/>
  <c r="Z5" i="49"/>
  <c r="S6" i="49"/>
  <c r="T6" i="49"/>
  <c r="U6" i="49"/>
  <c r="V6" i="49"/>
  <c r="W6" i="49"/>
  <c r="X6" i="49"/>
  <c r="Y6" i="49"/>
  <c r="Z6" i="49"/>
  <c r="S7" i="49"/>
  <c r="T7" i="49"/>
  <c r="U7" i="49"/>
  <c r="V7" i="49"/>
  <c r="W7" i="49"/>
  <c r="X7" i="49"/>
  <c r="Y7" i="49"/>
  <c r="Z7" i="49"/>
  <c r="S8" i="49"/>
  <c r="T8" i="49"/>
  <c r="U8" i="49"/>
  <c r="V8" i="49"/>
  <c r="W8" i="49"/>
  <c r="X8" i="49"/>
  <c r="Y8" i="49"/>
  <c r="Z8" i="49"/>
  <c r="S10" i="49"/>
  <c r="T10" i="49"/>
  <c r="U10" i="49"/>
  <c r="V10" i="49"/>
  <c r="W10" i="49"/>
  <c r="X10" i="49"/>
  <c r="Y10" i="49"/>
  <c r="Z10" i="49"/>
  <c r="S11" i="49"/>
  <c r="T11" i="49"/>
  <c r="U11" i="49"/>
  <c r="V11" i="49"/>
  <c r="W11" i="49"/>
  <c r="X11" i="49"/>
  <c r="Y11" i="49"/>
  <c r="Z11" i="49"/>
  <c r="F5" i="49"/>
  <c r="G5" i="49"/>
  <c r="H5" i="49"/>
  <c r="I5" i="49"/>
  <c r="J5" i="49"/>
  <c r="K5" i="49"/>
  <c r="L5" i="49"/>
  <c r="M5" i="49"/>
  <c r="N5" i="49"/>
  <c r="O5" i="49"/>
  <c r="P5" i="49"/>
  <c r="Q5" i="49"/>
  <c r="R5" i="49"/>
  <c r="F6" i="49"/>
  <c r="G6" i="49"/>
  <c r="H6" i="49"/>
  <c r="I6" i="49"/>
  <c r="J6" i="49"/>
  <c r="K6" i="49"/>
  <c r="L6" i="49"/>
  <c r="M6" i="49"/>
  <c r="N6" i="49"/>
  <c r="O6" i="49"/>
  <c r="P6" i="49"/>
  <c r="Q6" i="49"/>
  <c r="R6" i="49"/>
  <c r="F7" i="49"/>
  <c r="G7" i="49"/>
  <c r="H7" i="49"/>
  <c r="I7" i="49"/>
  <c r="J7" i="49"/>
  <c r="K7" i="49"/>
  <c r="L7" i="49"/>
  <c r="M7" i="49"/>
  <c r="N7" i="49"/>
  <c r="O7" i="49"/>
  <c r="P7" i="49"/>
  <c r="Q7" i="49"/>
  <c r="R7" i="49"/>
  <c r="F8" i="49"/>
  <c r="G8" i="49"/>
  <c r="H8" i="49"/>
  <c r="I8" i="49"/>
  <c r="J8" i="49"/>
  <c r="K8" i="49"/>
  <c r="L8" i="49"/>
  <c r="M8" i="49"/>
  <c r="N8" i="49"/>
  <c r="O8" i="49"/>
  <c r="P8" i="49"/>
  <c r="Q8" i="49"/>
  <c r="R8" i="49"/>
  <c r="F10" i="49"/>
  <c r="G10" i="49"/>
  <c r="H10" i="49"/>
  <c r="I10" i="49"/>
  <c r="J10" i="49"/>
  <c r="K10" i="49"/>
  <c r="L10" i="49"/>
  <c r="M10" i="49"/>
  <c r="N10" i="49"/>
  <c r="O10" i="49"/>
  <c r="P10" i="49"/>
  <c r="Q10" i="49"/>
  <c r="R10" i="49"/>
  <c r="F11" i="49"/>
  <c r="G11" i="49"/>
  <c r="H11" i="49"/>
  <c r="I11" i="49"/>
  <c r="J11" i="49"/>
  <c r="K11" i="49"/>
  <c r="L11" i="49"/>
  <c r="M11" i="49"/>
  <c r="N11" i="49"/>
  <c r="O11" i="49"/>
  <c r="P11" i="49"/>
  <c r="Q11" i="49"/>
  <c r="R11" i="49"/>
  <c r="E10" i="49"/>
  <c r="E11" i="49"/>
  <c r="E5" i="49"/>
  <c r="E6" i="49"/>
  <c r="E7" i="49"/>
  <c r="E8" i="49"/>
  <c r="D11" i="49"/>
  <c r="D10" i="49"/>
  <c r="D5" i="49"/>
  <c r="D6" i="49"/>
  <c r="D7" i="49"/>
  <c r="D8" i="49"/>
  <c r="C8" i="49"/>
  <c r="C9" i="49"/>
  <c r="G9" i="49" s="1"/>
  <c r="C7" i="49"/>
  <c r="C6" i="49"/>
  <c r="C5" i="49"/>
  <c r="X3" i="44"/>
  <c r="Y3" i="44"/>
  <c r="Z3" i="44"/>
  <c r="AA3" i="44"/>
  <c r="X4" i="44"/>
  <c r="Y4" i="44"/>
  <c r="Z4" i="44"/>
  <c r="AA4" i="44"/>
  <c r="X5" i="44"/>
  <c r="X9" i="44" s="1"/>
  <c r="X10" i="44" s="1"/>
  <c r="AF44" i="61" s="1"/>
  <c r="Y5" i="44"/>
  <c r="Y9" i="44" s="1"/>
  <c r="Y10" i="44" s="1"/>
  <c r="AG44" i="61" s="1"/>
  <c r="Z5" i="44"/>
  <c r="Z9" i="44" s="1"/>
  <c r="Z10" i="44" s="1"/>
  <c r="AH44" i="61" s="1"/>
  <c r="AA5" i="44"/>
  <c r="AA9" i="44" s="1"/>
  <c r="AA10" i="44" s="1"/>
  <c r="AI44" i="61" s="1"/>
  <c r="G3" i="44"/>
  <c r="H3" i="44"/>
  <c r="I3" i="44"/>
  <c r="J3" i="44"/>
  <c r="K3" i="44"/>
  <c r="L3" i="44"/>
  <c r="M3" i="44"/>
  <c r="N3" i="44"/>
  <c r="O3" i="44"/>
  <c r="P3" i="44"/>
  <c r="Q3" i="44"/>
  <c r="R3" i="44"/>
  <c r="S3" i="44"/>
  <c r="T3" i="44"/>
  <c r="U3" i="44"/>
  <c r="V3" i="44"/>
  <c r="W3" i="44"/>
  <c r="G4" i="44"/>
  <c r="H4" i="44"/>
  <c r="I4" i="44"/>
  <c r="J4" i="44"/>
  <c r="K4" i="44"/>
  <c r="L4" i="44"/>
  <c r="M4" i="44"/>
  <c r="N4" i="44"/>
  <c r="O4" i="44"/>
  <c r="P4" i="44"/>
  <c r="Q4" i="44"/>
  <c r="R4" i="44"/>
  <c r="S4" i="44"/>
  <c r="T4" i="44"/>
  <c r="U4" i="44"/>
  <c r="V4" i="44"/>
  <c r="W4" i="44"/>
  <c r="G5" i="44"/>
  <c r="H5" i="44"/>
  <c r="I5" i="44"/>
  <c r="J5" i="44"/>
  <c r="K5" i="44"/>
  <c r="L5" i="44"/>
  <c r="M5" i="44"/>
  <c r="N5" i="44"/>
  <c r="O5" i="44"/>
  <c r="P5" i="44"/>
  <c r="Q5" i="44"/>
  <c r="Q9" i="44" s="1"/>
  <c r="Q10" i="44" s="1"/>
  <c r="R5" i="44"/>
  <c r="R9" i="44" s="1"/>
  <c r="R10" i="44" s="1"/>
  <c r="Z44" i="61" s="1"/>
  <c r="S5" i="44"/>
  <c r="S9" i="44" s="1"/>
  <c r="S10" i="44" s="1"/>
  <c r="AA44" i="61" s="1"/>
  <c r="T5" i="44"/>
  <c r="T9" i="44" s="1"/>
  <c r="T10" i="44" s="1"/>
  <c r="U5" i="44"/>
  <c r="U9" i="44" s="1"/>
  <c r="U10" i="44" s="1"/>
  <c r="V5" i="44"/>
  <c r="V9" i="44" s="1"/>
  <c r="V10" i="44" s="1"/>
  <c r="AD44" i="61" s="1"/>
  <c r="W5" i="44"/>
  <c r="W9" i="44" s="1"/>
  <c r="W10" i="44" s="1"/>
  <c r="AE44" i="61" s="1"/>
  <c r="F3" i="44"/>
  <c r="F4" i="44"/>
  <c r="F5" i="44"/>
  <c r="E3" i="44"/>
  <c r="E4" i="44"/>
  <c r="E5" i="44"/>
  <c r="D3" i="44"/>
  <c r="D4" i="44"/>
  <c r="D5" i="44"/>
  <c r="C4" i="44"/>
  <c r="C3" i="44"/>
  <c r="C5" i="44"/>
  <c r="C9" i="44" s="1"/>
  <c r="C10" i="44" s="1"/>
  <c r="X90" i="74" l="1"/>
  <c r="X98" i="74" s="1"/>
  <c r="X100" i="74" s="1"/>
  <c r="X115" i="74" s="1"/>
  <c r="X117" i="74" s="1"/>
  <c r="X121" i="74" s="1"/>
  <c r="X122" i="74" s="1"/>
  <c r="X123" i="74" s="1"/>
  <c r="W90" i="74"/>
  <c r="W98" i="74" s="1"/>
  <c r="W100" i="74" s="1"/>
  <c r="W115" i="74" s="1"/>
  <c r="N90" i="74"/>
  <c r="N98" i="74" s="1"/>
  <c r="N100" i="74" s="1"/>
  <c r="Z90" i="74"/>
  <c r="Z98" i="74" s="1"/>
  <c r="Z100" i="74" s="1"/>
  <c r="Z135" i="74" s="1"/>
  <c r="Z137" i="74" s="1"/>
  <c r="L135" i="74"/>
  <c r="L137" i="74" s="1"/>
  <c r="W135" i="74"/>
  <c r="K12" i="61"/>
  <c r="K14" i="61" s="1"/>
  <c r="K15" i="61" s="1"/>
  <c r="O115" i="74"/>
  <c r="O117" i="74" s="1"/>
  <c r="O121" i="74" s="1"/>
  <c r="O122" i="74" s="1"/>
  <c r="O123" i="74" s="1"/>
  <c r="U90" i="74"/>
  <c r="U98" i="74" s="1"/>
  <c r="U100" i="74" s="1"/>
  <c r="R115" i="74"/>
  <c r="R117" i="74" s="1"/>
  <c r="R121" i="74" s="1"/>
  <c r="P115" i="74"/>
  <c r="P117" i="74" s="1"/>
  <c r="P121" i="74" s="1"/>
  <c r="P122" i="74" s="1"/>
  <c r="P123" i="74" s="1"/>
  <c r="G13" i="49"/>
  <c r="O40" i="61" s="1"/>
  <c r="V115" i="74"/>
  <c r="Y135" i="74"/>
  <c r="Y115" i="74"/>
  <c r="S90" i="74"/>
  <c r="S98" i="74" s="1"/>
  <c r="S100" i="74" s="1"/>
  <c r="S135" i="74" s="1"/>
  <c r="S137" i="74" s="1"/>
  <c r="T122" i="74"/>
  <c r="Q122" i="74"/>
  <c r="Q123" i="74" s="1"/>
  <c r="Y9" i="49"/>
  <c r="O9" i="49"/>
  <c r="O13" i="49" s="1"/>
  <c r="W40" i="61" s="1"/>
  <c r="X9" i="49"/>
  <c r="X13" i="49" s="1"/>
  <c r="AF40" i="61" s="1"/>
  <c r="AA13" i="49"/>
  <c r="AI40" i="61" s="1"/>
  <c r="P9" i="49"/>
  <c r="P13" i="49" s="1"/>
  <c r="X40" i="61" s="1"/>
  <c r="H9" i="49"/>
  <c r="H13" i="49" s="1"/>
  <c r="P40" i="61" s="1"/>
  <c r="M122" i="74"/>
  <c r="C13" i="49"/>
  <c r="K40" i="61" s="1"/>
  <c r="Y13" i="49"/>
  <c r="AG40" i="61" s="1"/>
  <c r="L122" i="74"/>
  <c r="L123" i="74" s="1"/>
  <c r="L129" i="74" s="1"/>
  <c r="L138" i="74" s="1"/>
  <c r="K58" i="74"/>
  <c r="K64" i="74" s="1"/>
  <c r="K65" i="74" s="1"/>
  <c r="K133" i="74" s="1"/>
  <c r="D9" i="49"/>
  <c r="D13" i="49" s="1"/>
  <c r="Q9" i="49"/>
  <c r="Q13" i="49" s="1"/>
  <c r="Y40" i="61" s="1"/>
  <c r="I9" i="49"/>
  <c r="I13" i="49" s="1"/>
  <c r="Q40" i="61" s="1"/>
  <c r="Z9" i="49"/>
  <c r="Z13" i="49" s="1"/>
  <c r="AH40" i="61" s="1"/>
  <c r="N9" i="49"/>
  <c r="N13" i="49" s="1"/>
  <c r="V40" i="61" s="1"/>
  <c r="F9" i="49"/>
  <c r="F13" i="49" s="1"/>
  <c r="N40" i="61" s="1"/>
  <c r="W9" i="49"/>
  <c r="W13" i="49" s="1"/>
  <c r="AE40" i="61" s="1"/>
  <c r="M9" i="49"/>
  <c r="M13" i="49" s="1"/>
  <c r="U40" i="61" s="1"/>
  <c r="V9" i="49"/>
  <c r="V13" i="49" s="1"/>
  <c r="AD40" i="61" s="1"/>
  <c r="L9" i="49"/>
  <c r="L13" i="49" s="1"/>
  <c r="T40" i="61" s="1"/>
  <c r="U9" i="49"/>
  <c r="U13" i="49" s="1"/>
  <c r="AC40" i="61" s="1"/>
  <c r="E9" i="49"/>
  <c r="E13" i="49" s="1"/>
  <c r="M40" i="61" s="1"/>
  <c r="K9" i="49"/>
  <c r="K13" i="49" s="1"/>
  <c r="S40" i="61" s="1"/>
  <c r="T9" i="49"/>
  <c r="T13" i="49" s="1"/>
  <c r="AB40" i="61" s="1"/>
  <c r="R9" i="49"/>
  <c r="R13" i="49" s="1"/>
  <c r="Z40" i="61" s="1"/>
  <c r="J9" i="49"/>
  <c r="J13" i="49" s="1"/>
  <c r="R40" i="61" s="1"/>
  <c r="S9" i="49"/>
  <c r="S13" i="49" s="1"/>
  <c r="AA40" i="61" s="1"/>
  <c r="K114" i="74"/>
  <c r="K82" i="74"/>
  <c r="K134" i="74"/>
  <c r="M12" i="61"/>
  <c r="M17" i="61" s="1"/>
  <c r="M159" i="61" s="1"/>
  <c r="L12" i="61"/>
  <c r="L17" i="61" s="1"/>
  <c r="L159" i="61" s="1"/>
  <c r="L42" i="61"/>
  <c r="L46" i="61"/>
  <c r="L99" i="61"/>
  <c r="L127" i="61"/>
  <c r="K46" i="61"/>
  <c r="X135" i="74" l="1"/>
  <c r="X137" i="74" s="1"/>
  <c r="Z115" i="74"/>
  <c r="Z117" i="74" s="1"/>
  <c r="Z121" i="74" s="1"/>
  <c r="Z122" i="74" s="1"/>
  <c r="L139" i="74"/>
  <c r="L125" i="74" s="1"/>
  <c r="N135" i="74"/>
  <c r="N137" i="74" s="1"/>
  <c r="N115" i="74"/>
  <c r="N117" i="74" s="1"/>
  <c r="N121" i="74" s="1"/>
  <c r="N122" i="74" s="1"/>
  <c r="U115" i="74"/>
  <c r="U117" i="74" s="1"/>
  <c r="U121" i="74" s="1"/>
  <c r="U122" i="74" s="1"/>
  <c r="U123" i="74" s="1"/>
  <c r="U135" i="74"/>
  <c r="U137" i="74" s="1"/>
  <c r="S115" i="74"/>
  <c r="S117" i="74" s="1"/>
  <c r="S121" i="74" s="1"/>
  <c r="X129" i="74"/>
  <c r="X138" i="74" s="1"/>
  <c r="T123" i="74"/>
  <c r="T129" i="74" s="1"/>
  <c r="T138" i="74" s="1"/>
  <c r="T139" i="74" s="1"/>
  <c r="R122" i="74"/>
  <c r="R123" i="74" s="1"/>
  <c r="Q129" i="74"/>
  <c r="Q138" i="74" s="1"/>
  <c r="Q139" i="74" s="1"/>
  <c r="P129" i="74"/>
  <c r="P138" i="74" s="1"/>
  <c r="P139" i="74" s="1"/>
  <c r="O129" i="74"/>
  <c r="O138" i="74" s="1"/>
  <c r="O139" i="74" s="1"/>
  <c r="O124" i="74" s="1"/>
  <c r="M123" i="74"/>
  <c r="M129" i="74" s="1"/>
  <c r="M138" i="74" s="1"/>
  <c r="M139" i="74" s="1"/>
  <c r="L151" i="74"/>
  <c r="G32" i="62" s="1"/>
  <c r="K113" i="74"/>
  <c r="K81" i="74"/>
  <c r="K83" i="74" s="1"/>
  <c r="K89" i="74" s="1"/>
  <c r="M132" i="61"/>
  <c r="M56" i="61"/>
  <c r="M52" i="61"/>
  <c r="M68" i="61"/>
  <c r="M112" i="61"/>
  <c r="M80" i="61"/>
  <c r="L124" i="74" l="1"/>
  <c r="L128" i="74"/>
  <c r="X139" i="74"/>
  <c r="X128" i="74" s="1"/>
  <c r="Z123" i="74"/>
  <c r="Z129" i="74" s="1"/>
  <c r="Z138" i="74" s="1"/>
  <c r="Z139" i="74" s="1"/>
  <c r="Z125" i="74" s="1"/>
  <c r="U129" i="74"/>
  <c r="U138" i="74" s="1"/>
  <c r="U139" i="74" s="1"/>
  <c r="U128" i="74" s="1"/>
  <c r="T124" i="74"/>
  <c r="T125" i="74"/>
  <c r="T151" i="74"/>
  <c r="G40" i="62" s="1"/>
  <c r="T128" i="74"/>
  <c r="R129" i="74"/>
  <c r="R138" i="74" s="1"/>
  <c r="R139" i="74" s="1"/>
  <c r="S122" i="74"/>
  <c r="Q124" i="74"/>
  <c r="Q125" i="74"/>
  <c r="Q151" i="74"/>
  <c r="G37" i="62" s="1"/>
  <c r="Q128" i="74"/>
  <c r="P124" i="74"/>
  <c r="P151" i="74"/>
  <c r="G36" i="62" s="1"/>
  <c r="P128" i="74"/>
  <c r="P125" i="74"/>
  <c r="O128" i="74"/>
  <c r="O151" i="74"/>
  <c r="O125" i="74"/>
  <c r="N123" i="74"/>
  <c r="N129" i="74" s="1"/>
  <c r="N138" i="74" s="1"/>
  <c r="N139" i="74" s="1"/>
  <c r="M124" i="74"/>
  <c r="M125" i="74"/>
  <c r="M151" i="74"/>
  <c r="G33" i="62" s="1"/>
  <c r="M128" i="74"/>
  <c r="L153" i="74"/>
  <c r="L160" i="74"/>
  <c r="L161" i="74" s="1"/>
  <c r="L162" i="74" s="1"/>
  <c r="K88" i="74"/>
  <c r="K90" i="74" s="1"/>
  <c r="K98" i="74" s="1"/>
  <c r="K100" i="74" s="1"/>
  <c r="K135" i="74" s="1"/>
  <c r="K137" i="74" s="1"/>
  <c r="K13" i="61"/>
  <c r="K17" i="61" s="1"/>
  <c r="K159" i="61" s="1"/>
  <c r="U151" i="74" l="1"/>
  <c r="G41" i="62" s="1"/>
  <c r="U125" i="74"/>
  <c r="U124" i="74"/>
  <c r="X151" i="74"/>
  <c r="G48" i="62" s="1"/>
  <c r="X125" i="74"/>
  <c r="X124" i="74"/>
  <c r="Z151" i="74"/>
  <c r="G45" i="62" s="1"/>
  <c r="Z128" i="74"/>
  <c r="Z124" i="74"/>
  <c r="O153" i="74"/>
  <c r="G35" i="62"/>
  <c r="L155" i="74"/>
  <c r="K32" i="62" s="1"/>
  <c r="I32" i="62"/>
  <c r="O160" i="74"/>
  <c r="O161" i="74" s="1"/>
  <c r="O162" i="74" s="1"/>
  <c r="T160" i="74"/>
  <c r="T161" i="74" s="1"/>
  <c r="T162" i="74" s="1"/>
  <c r="T153" i="74"/>
  <c r="S123" i="74"/>
  <c r="S129" i="74" s="1"/>
  <c r="S138" i="74" s="1"/>
  <c r="S139" i="74" s="1"/>
  <c r="Q160" i="74"/>
  <c r="Q161" i="74" s="1"/>
  <c r="Q162" i="74" s="1"/>
  <c r="Q153" i="74"/>
  <c r="R128" i="74"/>
  <c r="R125" i="74"/>
  <c r="R151" i="74"/>
  <c r="G38" i="62" s="1"/>
  <c r="R124" i="74"/>
  <c r="P160" i="74"/>
  <c r="P161" i="74" s="1"/>
  <c r="P162" i="74" s="1"/>
  <c r="P153" i="74"/>
  <c r="N124" i="74"/>
  <c r="N151" i="74"/>
  <c r="G34" i="62" s="1"/>
  <c r="N125" i="74"/>
  <c r="N128" i="74"/>
  <c r="M160" i="74"/>
  <c r="M161" i="74" s="1"/>
  <c r="M162" i="74" s="1"/>
  <c r="M153" i="74"/>
  <c r="K115" i="74"/>
  <c r="K117" i="74" s="1"/>
  <c r="K121" i="74" s="1"/>
  <c r="L68" i="61"/>
  <c r="L52" i="61"/>
  <c r="L56" i="61"/>
  <c r="L132" i="61"/>
  <c r="L80" i="61"/>
  <c r="L112" i="61"/>
  <c r="U160" i="74" l="1"/>
  <c r="U161" i="74" s="1"/>
  <c r="U162" i="74" s="1"/>
  <c r="U153" i="74"/>
  <c r="U155" i="74" s="1"/>
  <c r="K41" i="62" s="1"/>
  <c r="X160" i="74"/>
  <c r="X161" i="74" s="1"/>
  <c r="X162" i="74" s="1"/>
  <c r="X153" i="74"/>
  <c r="X155" i="74" s="1"/>
  <c r="K48" i="62" s="1"/>
  <c r="F14" i="52" s="1"/>
  <c r="Z153" i="74"/>
  <c r="Z155" i="74" s="1"/>
  <c r="Z160" i="74"/>
  <c r="Z161" i="74" s="1"/>
  <c r="Z162" i="74" s="1"/>
  <c r="L156" i="74"/>
  <c r="L32" i="62" s="1"/>
  <c r="L157" i="74"/>
  <c r="M32" i="62" s="1"/>
  <c r="O155" i="74"/>
  <c r="I35" i="62"/>
  <c r="Q155" i="74"/>
  <c r="K37" i="62" s="1"/>
  <c r="I37" i="62"/>
  <c r="M155" i="74"/>
  <c r="K33" i="62" s="1"/>
  <c r="I33" i="62"/>
  <c r="P155" i="74"/>
  <c r="K36" i="62" s="1"/>
  <c r="I36" i="62"/>
  <c r="T155" i="74"/>
  <c r="K40" i="62" s="1"/>
  <c r="I40" i="62"/>
  <c r="S151" i="74"/>
  <c r="G39" i="62" s="1"/>
  <c r="S124" i="74"/>
  <c r="S128" i="74"/>
  <c r="S125" i="74"/>
  <c r="R160" i="74"/>
  <c r="R161" i="74" s="1"/>
  <c r="R162" i="74" s="1"/>
  <c r="R153" i="74"/>
  <c r="N160" i="74"/>
  <c r="N161" i="74" s="1"/>
  <c r="N162" i="74" s="1"/>
  <c r="N153" i="74"/>
  <c r="K122" i="74"/>
  <c r="K123" i="74" s="1"/>
  <c r="I41" i="62" l="1"/>
  <c r="I48" i="62"/>
  <c r="I45" i="62"/>
  <c r="M156" i="74"/>
  <c r="L33" i="62" s="1"/>
  <c r="M157" i="74"/>
  <c r="M33" i="62" s="1"/>
  <c r="G14" i="52"/>
  <c r="H14" i="52"/>
  <c r="Q156" i="74"/>
  <c r="L37" i="62" s="1"/>
  <c r="Q157" i="74"/>
  <c r="M37" i="62" s="1"/>
  <c r="K45" i="62"/>
  <c r="Z156" i="74"/>
  <c r="L45" i="62" s="1"/>
  <c r="Z157" i="74"/>
  <c r="M45" i="62" s="1"/>
  <c r="P156" i="74"/>
  <c r="L36" i="62" s="1"/>
  <c r="X157" i="74"/>
  <c r="M48" i="62" s="1"/>
  <c r="T156" i="74"/>
  <c r="L40" i="62" s="1"/>
  <c r="T157" i="74"/>
  <c r="M40" i="62" s="1"/>
  <c r="R155" i="74"/>
  <c r="K38" i="62" s="1"/>
  <c r="I38" i="62"/>
  <c r="U157" i="74"/>
  <c r="M41" i="62" s="1"/>
  <c r="U156" i="74"/>
  <c r="L41" i="62" s="1"/>
  <c r="X156" i="74"/>
  <c r="L48" i="62" s="1"/>
  <c r="K35" i="62"/>
  <c r="O157" i="74"/>
  <c r="M35" i="62" s="1"/>
  <c r="O156" i="74"/>
  <c r="L35" i="62" s="1"/>
  <c r="N155" i="74"/>
  <c r="K34" i="62" s="1"/>
  <c r="I34" i="62"/>
  <c r="P157" i="74"/>
  <c r="M36" i="62" s="1"/>
  <c r="S160" i="74"/>
  <c r="S161" i="74" s="1"/>
  <c r="S162" i="74" s="1"/>
  <c r="S153" i="74"/>
  <c r="K129" i="74"/>
  <c r="K138" i="74" s="1"/>
  <c r="K139" i="74" s="1"/>
  <c r="N156" i="74" l="1"/>
  <c r="L34" i="62" s="1"/>
  <c r="N157" i="74"/>
  <c r="M34" i="62" s="1"/>
  <c r="S155" i="74"/>
  <c r="K39" i="62" s="1"/>
  <c r="I39" i="62"/>
  <c r="R157" i="74"/>
  <c r="M38" i="62" s="1"/>
  <c r="R156" i="74"/>
  <c r="L38" i="62" s="1"/>
  <c r="K151" i="74"/>
  <c r="G31" i="62" s="1"/>
  <c r="K125" i="74"/>
  <c r="K124" i="74"/>
  <c r="K128" i="74"/>
  <c r="S156" i="74" l="1"/>
  <c r="L39" i="62" s="1"/>
  <c r="S157" i="74"/>
  <c r="M39" i="62" s="1"/>
  <c r="K153" i="74"/>
  <c r="K160" i="74"/>
  <c r="K161" i="74" s="1"/>
  <c r="K162" i="74" s="1"/>
  <c r="K155" i="74" l="1"/>
  <c r="K31" i="62" s="1"/>
  <c r="I31" i="62"/>
  <c r="K156" i="74" l="1"/>
  <c r="L31" i="62" s="1"/>
  <c r="K157" i="74"/>
  <c r="M31" i="62" s="1"/>
  <c r="J54" i="61" l="1"/>
  <c r="K54" i="61" s="1"/>
  <c r="L54" i="61" s="1"/>
  <c r="M54" i="61" s="1"/>
  <c r="N54" i="61" s="1"/>
  <c r="M50" i="61"/>
  <c r="O54" i="61" l="1"/>
  <c r="L50" i="61"/>
  <c r="K50" i="61"/>
  <c r="P54" i="61" l="1"/>
  <c r="K127" i="61"/>
  <c r="Q54" i="61" l="1"/>
  <c r="K42" i="61"/>
  <c r="R54" i="61" l="1"/>
  <c r="L40" i="61"/>
  <c r="S54" i="61" l="1"/>
  <c r="E9" i="44"/>
  <c r="E10" i="44" s="1"/>
  <c r="M44" i="61" s="1"/>
  <c r="F9" i="44"/>
  <c r="F10" i="44" s="1"/>
  <c r="N44" i="61" s="1"/>
  <c r="N58" i="61" s="1"/>
  <c r="N64" i="61" s="1"/>
  <c r="G9" i="44"/>
  <c r="G10" i="44" s="1"/>
  <c r="O44" i="61" s="1"/>
  <c r="O58" i="61" s="1"/>
  <c r="O64" i="61" s="1"/>
  <c r="H9" i="44"/>
  <c r="I9" i="44"/>
  <c r="J9" i="44"/>
  <c r="K9" i="44"/>
  <c r="L9" i="44"/>
  <c r="M9" i="44"/>
  <c r="N9" i="44"/>
  <c r="O9" i="44"/>
  <c r="P9" i="44"/>
  <c r="D9" i="44"/>
  <c r="J122" i="61"/>
  <c r="J121" i="61"/>
  <c r="I29" i="61"/>
  <c r="D10" i="44" l="1"/>
  <c r="L44" i="61" s="1"/>
  <c r="T54" i="61"/>
  <c r="L10" i="44"/>
  <c r="T44" i="61" s="1"/>
  <c r="J10" i="44"/>
  <c r="R44" i="61" s="1"/>
  <c r="R58" i="61" s="1"/>
  <c r="R64" i="61" s="1"/>
  <c r="I10" i="44"/>
  <c r="Q44" i="61" s="1"/>
  <c r="Q58" i="61" s="1"/>
  <c r="Q64" i="61" s="1"/>
  <c r="K10" i="44"/>
  <c r="S44" i="61" s="1"/>
  <c r="S58" i="61" s="1"/>
  <c r="S64" i="61" s="1"/>
  <c r="P10" i="44"/>
  <c r="H10" i="44"/>
  <c r="P44" i="61" s="1"/>
  <c r="P58" i="61" s="1"/>
  <c r="P64" i="61" s="1"/>
  <c r="O10" i="44"/>
  <c r="W44" i="61" s="1"/>
  <c r="K44" i="61"/>
  <c r="N10" i="44"/>
  <c r="V44" i="61" s="1"/>
  <c r="M10" i="44"/>
  <c r="U44" i="61" s="1"/>
  <c r="U54" i="61" l="1"/>
  <c r="T58" i="61"/>
  <c r="T64" i="61" s="1"/>
  <c r="I3" i="61"/>
  <c r="I2" i="61"/>
  <c r="V54" i="61" l="1"/>
  <c r="U58" i="61"/>
  <c r="U64" i="61" s="1"/>
  <c r="C2" i="61"/>
  <c r="J21" i="61"/>
  <c r="M22" i="61"/>
  <c r="I72" i="61"/>
  <c r="K99" i="61"/>
  <c r="M72" i="61" l="1"/>
  <c r="AE72" i="61"/>
  <c r="AC72" i="61"/>
  <c r="AI72" i="61"/>
  <c r="Q72" i="61"/>
  <c r="P72" i="61"/>
  <c r="AD72" i="61"/>
  <c r="Z72" i="61"/>
  <c r="W72" i="61"/>
  <c r="AH72" i="61"/>
  <c r="AB72" i="61"/>
  <c r="V72" i="61"/>
  <c r="R72" i="61"/>
  <c r="O72" i="61"/>
  <c r="AF72" i="61"/>
  <c r="U72" i="61"/>
  <c r="AG72" i="61"/>
  <c r="T72" i="61"/>
  <c r="AA72" i="61"/>
  <c r="X72" i="61"/>
  <c r="Y72" i="61"/>
  <c r="S72" i="61"/>
  <c r="N72" i="61"/>
  <c r="M21" i="61"/>
  <c r="M145" i="61" s="1"/>
  <c r="AI21" i="61"/>
  <c r="AE21" i="61"/>
  <c r="AC21" i="61"/>
  <c r="W21" i="61"/>
  <c r="Z21" i="61"/>
  <c r="P21" i="61"/>
  <c r="N21" i="61"/>
  <c r="Q21" i="61"/>
  <c r="U21" i="61"/>
  <c r="S21" i="61"/>
  <c r="AA21" i="61"/>
  <c r="X21" i="61"/>
  <c r="AD21" i="61"/>
  <c r="Y21" i="61"/>
  <c r="AF21" i="61"/>
  <c r="R21" i="61"/>
  <c r="AB21" i="61"/>
  <c r="AG21" i="61"/>
  <c r="V21" i="61"/>
  <c r="O21" i="61"/>
  <c r="AH21" i="61"/>
  <c r="T21" i="61"/>
  <c r="W54" i="61"/>
  <c r="V58" i="61"/>
  <c r="V64" i="61" s="1"/>
  <c r="L72" i="61"/>
  <c r="L22" i="61"/>
  <c r="L21" i="61"/>
  <c r="K68" i="61"/>
  <c r="K52" i="61"/>
  <c r="K56" i="61"/>
  <c r="J23" i="61"/>
  <c r="J90" i="61"/>
  <c r="I69" i="61"/>
  <c r="M48" i="61"/>
  <c r="M58" i="61" s="1"/>
  <c r="M64" i="61" s="1"/>
  <c r="J29" i="61"/>
  <c r="AF23" i="61" l="1"/>
  <c r="AF29" i="61" s="1"/>
  <c r="AF145" i="61"/>
  <c r="Y23" i="61"/>
  <c r="Y29" i="61" s="1"/>
  <c r="Y145" i="61"/>
  <c r="AH23" i="61"/>
  <c r="AH29" i="61" s="1"/>
  <c r="AH145" i="61"/>
  <c r="AD145" i="61"/>
  <c r="AD23" i="61"/>
  <c r="AD29" i="61" s="1"/>
  <c r="Z23" i="61"/>
  <c r="Z145" i="61"/>
  <c r="T145" i="61"/>
  <c r="T23" i="61"/>
  <c r="T29" i="61" s="1"/>
  <c r="O23" i="61"/>
  <c r="O29" i="61" s="1"/>
  <c r="O145" i="61"/>
  <c r="X23" i="61"/>
  <c r="X29" i="61" s="1"/>
  <c r="X145" i="61"/>
  <c r="W145" i="61"/>
  <c r="W23" i="61"/>
  <c r="W29" i="61" s="1"/>
  <c r="X54" i="61"/>
  <c r="W58" i="61"/>
  <c r="W64" i="61" s="1"/>
  <c r="AA145" i="61"/>
  <c r="AA23" i="61"/>
  <c r="AA29" i="61" s="1"/>
  <c r="AC23" i="61"/>
  <c r="AC145" i="61"/>
  <c r="Q23" i="61"/>
  <c r="Q29" i="61" s="1"/>
  <c r="Q145" i="61"/>
  <c r="V145" i="61"/>
  <c r="V23" i="61"/>
  <c r="V29" i="61" s="1"/>
  <c r="M23" i="61"/>
  <c r="M33" i="61" s="1"/>
  <c r="AG23" i="61"/>
  <c r="AG29" i="61" s="1"/>
  <c r="AG145" i="61"/>
  <c r="S145" i="61"/>
  <c r="S23" i="61"/>
  <c r="S29" i="61" s="1"/>
  <c r="AE23" i="61"/>
  <c r="AE29" i="61" s="1"/>
  <c r="AE145" i="61"/>
  <c r="R145" i="61"/>
  <c r="R23" i="61"/>
  <c r="N145" i="61"/>
  <c r="N23" i="61"/>
  <c r="N29" i="61" s="1"/>
  <c r="Z29" i="61"/>
  <c r="P145" i="61"/>
  <c r="P23" i="61"/>
  <c r="M69" i="61"/>
  <c r="M70" i="61" s="1"/>
  <c r="M71" i="61" s="1"/>
  <c r="AE69" i="61"/>
  <c r="Q69" i="61"/>
  <c r="AC69" i="61"/>
  <c r="W69" i="61"/>
  <c r="AI69" i="61"/>
  <c r="AB69" i="61"/>
  <c r="Z69" i="61"/>
  <c r="AD69" i="61"/>
  <c r="P69" i="61"/>
  <c r="N69" i="61"/>
  <c r="Y69" i="61"/>
  <c r="Y70" i="61" s="1"/>
  <c r="Y71" i="61" s="1"/>
  <c r="AA69" i="61"/>
  <c r="AG69" i="61"/>
  <c r="V69" i="61"/>
  <c r="O69" i="61"/>
  <c r="T69" i="61"/>
  <c r="U69" i="61"/>
  <c r="S69" i="61"/>
  <c r="R69" i="61"/>
  <c r="AH69" i="61"/>
  <c r="AF69" i="61"/>
  <c r="X69" i="61"/>
  <c r="X70" i="61" s="1"/>
  <c r="X71" i="61" s="1"/>
  <c r="AB145" i="61"/>
  <c r="AB23" i="61"/>
  <c r="AB29" i="61" s="1"/>
  <c r="U145" i="61"/>
  <c r="U23" i="61"/>
  <c r="U29" i="61" s="1"/>
  <c r="AI23" i="61"/>
  <c r="AI145" i="61"/>
  <c r="L48" i="61"/>
  <c r="L58" i="61" s="1"/>
  <c r="L64" i="61" s="1"/>
  <c r="L69" i="61"/>
  <c r="L145" i="61"/>
  <c r="L23" i="61"/>
  <c r="L29" i="61" s="1"/>
  <c r="J36" i="61"/>
  <c r="K48" i="61"/>
  <c r="M29" i="61" l="1"/>
  <c r="M34" i="61"/>
  <c r="M27" i="61"/>
  <c r="M146" i="61"/>
  <c r="AB70" i="61"/>
  <c r="AB71" i="61" s="1"/>
  <c r="AC31" i="61"/>
  <c r="AC35" i="61"/>
  <c r="AC74" i="61" s="1"/>
  <c r="AC27" i="61"/>
  <c r="AC32" i="61"/>
  <c r="AC33" i="61"/>
  <c r="AC34" i="61"/>
  <c r="AC62" i="61"/>
  <c r="AC28" i="61"/>
  <c r="AC146" i="61"/>
  <c r="AC147" i="61" s="1"/>
  <c r="M31" i="61"/>
  <c r="AH70" i="61"/>
  <c r="AH71" i="61" s="1"/>
  <c r="AA70" i="61"/>
  <c r="AA71" i="61" s="1"/>
  <c r="W70" i="61"/>
  <c r="W71" i="61" s="1"/>
  <c r="V33" i="61"/>
  <c r="V31" i="61"/>
  <c r="V34" i="61"/>
  <c r="V35" i="61"/>
  <c r="V74" i="61" s="1"/>
  <c r="V146" i="61"/>
  <c r="V147" i="61" s="1"/>
  <c r="V27" i="61"/>
  <c r="V28" i="61"/>
  <c r="V62" i="61"/>
  <c r="V32" i="61"/>
  <c r="O146" i="61"/>
  <c r="O147" i="61" s="1"/>
  <c r="O32" i="61"/>
  <c r="O33" i="61"/>
  <c r="O31" i="61"/>
  <c r="O35" i="61"/>
  <c r="O74" i="61" s="1"/>
  <c r="O28" i="61"/>
  <c r="O27" i="61"/>
  <c r="O34" i="61"/>
  <c r="O62" i="61"/>
  <c r="AH32" i="61"/>
  <c r="AH27" i="61"/>
  <c r="AH31" i="61"/>
  <c r="AH146" i="61"/>
  <c r="AH147" i="61" s="1"/>
  <c r="AH34" i="61"/>
  <c r="AH33" i="61"/>
  <c r="AH62" i="61"/>
  <c r="AH28" i="61"/>
  <c r="AH35" i="61"/>
  <c r="AH74" i="61" s="1"/>
  <c r="P34" i="61"/>
  <c r="P28" i="61"/>
  <c r="P27" i="61"/>
  <c r="P32" i="61"/>
  <c r="P33" i="61"/>
  <c r="P146" i="61"/>
  <c r="P147" i="61" s="1"/>
  <c r="P35" i="61"/>
  <c r="P74" i="61" s="1"/>
  <c r="P62" i="61"/>
  <c r="P31" i="61"/>
  <c r="AD62" i="61"/>
  <c r="AD31" i="61"/>
  <c r="AD33" i="61"/>
  <c r="AD146" i="61"/>
  <c r="AD147" i="61" s="1"/>
  <c r="AD34" i="61"/>
  <c r="AD27" i="61"/>
  <c r="AD32" i="61"/>
  <c r="AD28" i="61"/>
  <c r="AD35" i="61"/>
  <c r="AD74" i="61" s="1"/>
  <c r="R28" i="61"/>
  <c r="R27" i="61"/>
  <c r="R62" i="61"/>
  <c r="R32" i="61"/>
  <c r="R146" i="61"/>
  <c r="R147" i="61" s="1"/>
  <c r="R35" i="61"/>
  <c r="R74" i="61" s="1"/>
  <c r="R31" i="61"/>
  <c r="R34" i="61"/>
  <c r="R33" i="61"/>
  <c r="M28" i="61"/>
  <c r="AI146" i="61"/>
  <c r="AI147" i="61" s="1"/>
  <c r="AI62" i="61"/>
  <c r="AI31" i="61"/>
  <c r="AI33" i="61"/>
  <c r="AI32" i="61"/>
  <c r="AI27" i="61"/>
  <c r="AI34" i="61"/>
  <c r="AI28" i="61"/>
  <c r="AI35" i="61"/>
  <c r="AI74" i="61" s="1"/>
  <c r="R70" i="61"/>
  <c r="R71" i="61" s="1"/>
  <c r="AC70" i="61"/>
  <c r="AC71" i="61" s="1"/>
  <c r="P29" i="61"/>
  <c r="T27" i="61"/>
  <c r="T31" i="61"/>
  <c r="T62" i="61"/>
  <c r="T32" i="61"/>
  <c r="T34" i="61"/>
  <c r="T146" i="61"/>
  <c r="T147" i="61" s="1"/>
  <c r="T33" i="61"/>
  <c r="T28" i="61"/>
  <c r="T35" i="61"/>
  <c r="T74" i="61" s="1"/>
  <c r="AI70" i="61"/>
  <c r="AI71" i="61" s="1"/>
  <c r="AA33" i="61"/>
  <c r="AA62" i="61"/>
  <c r="AA35" i="61"/>
  <c r="AA74" i="61" s="1"/>
  <c r="AA146" i="61"/>
  <c r="AA147" i="61" s="1"/>
  <c r="AA31" i="61"/>
  <c r="AA32" i="61"/>
  <c r="AA28" i="61"/>
  <c r="AA34" i="61"/>
  <c r="AA27" i="61"/>
  <c r="M62" i="61"/>
  <c r="U33" i="61"/>
  <c r="U27" i="61"/>
  <c r="U28" i="61"/>
  <c r="U34" i="61"/>
  <c r="U62" i="61"/>
  <c r="U32" i="61"/>
  <c r="U146" i="61"/>
  <c r="U147" i="61" s="1"/>
  <c r="U31" i="61"/>
  <c r="U35" i="61"/>
  <c r="U74" i="61" s="1"/>
  <c r="N70" i="61"/>
  <c r="N71" i="61" s="1"/>
  <c r="AE33" i="61"/>
  <c r="AE31" i="61"/>
  <c r="AE27" i="61"/>
  <c r="AE28" i="61"/>
  <c r="AE32" i="61"/>
  <c r="AE35" i="61"/>
  <c r="AE74" i="61" s="1"/>
  <c r="AE62" i="61"/>
  <c r="AE34" i="61"/>
  <c r="AE146" i="61"/>
  <c r="AE147" i="61" s="1"/>
  <c r="Y54" i="61"/>
  <c r="X58" i="61"/>
  <c r="X64" i="61" s="1"/>
  <c r="Y31" i="61"/>
  <c r="Y62" i="61"/>
  <c r="Y146" i="61"/>
  <c r="Y147" i="61" s="1"/>
  <c r="Y33" i="61"/>
  <c r="Y28" i="61"/>
  <c r="Y27" i="61"/>
  <c r="Y35" i="61"/>
  <c r="Y74" i="61" s="1"/>
  <c r="Y34" i="61"/>
  <c r="Y32" i="61"/>
  <c r="J37" i="61"/>
  <c r="O70" i="61"/>
  <c r="O71" i="61" s="1"/>
  <c r="N33" i="61"/>
  <c r="N146" i="61"/>
  <c r="N147" i="61" s="1"/>
  <c r="N35" i="61"/>
  <c r="N74" i="61" s="1"/>
  <c r="N28" i="61"/>
  <c r="N34" i="61"/>
  <c r="N27" i="61"/>
  <c r="N62" i="61"/>
  <c r="N31" i="61"/>
  <c r="N32" i="61"/>
  <c r="V70" i="61"/>
  <c r="V71" i="61" s="1"/>
  <c r="AG146" i="61"/>
  <c r="AG147" i="61" s="1"/>
  <c r="AG32" i="61"/>
  <c r="AG62" i="61"/>
  <c r="AG35" i="61"/>
  <c r="AG74" i="61" s="1"/>
  <c r="AG31" i="61"/>
  <c r="AG28" i="61"/>
  <c r="AG27" i="61"/>
  <c r="AG34" i="61"/>
  <c r="AG33" i="61"/>
  <c r="AF70" i="61"/>
  <c r="AF71" i="61" s="1"/>
  <c r="M35" i="61"/>
  <c r="M74" i="61" s="1"/>
  <c r="Q70" i="61"/>
  <c r="Q71" i="61" s="1"/>
  <c r="M32" i="61"/>
  <c r="U70" i="61"/>
  <c r="U71" i="61" s="1"/>
  <c r="P70" i="61"/>
  <c r="P71" i="61" s="1"/>
  <c r="AE70" i="61"/>
  <c r="AE71" i="61" s="1"/>
  <c r="R29" i="61"/>
  <c r="AC29" i="61"/>
  <c r="S35" i="61"/>
  <c r="S74" i="61" s="1"/>
  <c r="S27" i="61"/>
  <c r="S32" i="61"/>
  <c r="S62" i="61"/>
  <c r="S31" i="61"/>
  <c r="S34" i="61"/>
  <c r="S146" i="61"/>
  <c r="S147" i="61" s="1"/>
  <c r="S28" i="61"/>
  <c r="S33" i="61"/>
  <c r="Q32" i="61"/>
  <c r="Q31" i="61"/>
  <c r="Q34" i="61"/>
  <c r="Q62" i="61"/>
  <c r="Q27" i="61"/>
  <c r="Q146" i="61"/>
  <c r="Q147" i="61" s="1"/>
  <c r="Q33" i="61"/>
  <c r="Q35" i="61"/>
  <c r="Q74" i="61" s="1"/>
  <c r="Q28" i="61"/>
  <c r="W146" i="61"/>
  <c r="W147" i="61" s="1"/>
  <c r="W32" i="61"/>
  <c r="W62" i="61"/>
  <c r="W35" i="61"/>
  <c r="W74" i="61" s="1"/>
  <c r="W28" i="61"/>
  <c r="W27" i="61"/>
  <c r="W31" i="61"/>
  <c r="W34" i="61"/>
  <c r="W33" i="61"/>
  <c r="Z70" i="61"/>
  <c r="Z71" i="61" s="1"/>
  <c r="X35" i="61"/>
  <c r="X74" i="61" s="1"/>
  <c r="X146" i="61"/>
  <c r="X147" i="61" s="1"/>
  <c r="X33" i="61"/>
  <c r="X31" i="61"/>
  <c r="X32" i="61"/>
  <c r="X34" i="61"/>
  <c r="X62" i="61"/>
  <c r="X28" i="61"/>
  <c r="X27" i="61"/>
  <c r="AG70" i="61"/>
  <c r="AG71" i="61" s="1"/>
  <c r="S70" i="61"/>
  <c r="S71" i="61" s="1"/>
  <c r="AB35" i="61"/>
  <c r="AB74" i="61" s="1"/>
  <c r="AB31" i="61"/>
  <c r="AB33" i="61"/>
  <c r="AB62" i="61"/>
  <c r="AB27" i="61"/>
  <c r="AB146" i="61"/>
  <c r="AB147" i="61" s="1"/>
  <c r="AB34" i="61"/>
  <c r="AB32" i="61"/>
  <c r="AB28" i="61"/>
  <c r="T70" i="61"/>
  <c r="T71" i="61" s="1"/>
  <c r="AD70" i="61"/>
  <c r="AD71" i="61" s="1"/>
  <c r="AI29" i="61"/>
  <c r="Z62" i="61"/>
  <c r="Z32" i="61"/>
  <c r="Z31" i="61"/>
  <c r="Z33" i="61"/>
  <c r="Z146" i="61"/>
  <c r="Z147" i="61" s="1"/>
  <c r="Z27" i="61"/>
  <c r="Z35" i="61"/>
  <c r="Z74" i="61" s="1"/>
  <c r="Z28" i="61"/>
  <c r="Z34" i="61"/>
  <c r="AF62" i="61"/>
  <c r="AF35" i="61"/>
  <c r="AF74" i="61" s="1"/>
  <c r="AF146" i="61"/>
  <c r="AF147" i="61" s="1"/>
  <c r="AF27" i="61"/>
  <c r="AF34" i="61"/>
  <c r="AF28" i="61"/>
  <c r="AF31" i="61"/>
  <c r="AF32" i="61"/>
  <c r="AF33" i="61"/>
  <c r="M147" i="61"/>
  <c r="L70" i="61"/>
  <c r="L71" i="61" s="1"/>
  <c r="L27" i="61"/>
  <c r="L146" i="61"/>
  <c r="L147" i="61" s="1"/>
  <c r="L62" i="61"/>
  <c r="L33" i="61"/>
  <c r="L31" i="61"/>
  <c r="L35" i="61"/>
  <c r="L74" i="61" s="1"/>
  <c r="L34" i="61"/>
  <c r="L28" i="61"/>
  <c r="L32" i="61"/>
  <c r="I73" i="61"/>
  <c r="K80" i="61"/>
  <c r="K21" i="61"/>
  <c r="K132" i="61"/>
  <c r="K22" i="61"/>
  <c r="K72" i="61"/>
  <c r="K112" i="61"/>
  <c r="M36" i="61" l="1"/>
  <c r="M63" i="61" s="1"/>
  <c r="M65" i="61" s="1"/>
  <c r="M113" i="61" s="1"/>
  <c r="AI36" i="61"/>
  <c r="AI63" i="61" s="1"/>
  <c r="W36" i="61"/>
  <c r="W63" i="61" s="1"/>
  <c r="W65" i="61" s="1"/>
  <c r="M73" i="61"/>
  <c r="M75" i="61" s="1"/>
  <c r="M76" i="61" s="1"/>
  <c r="M148" i="61" s="1"/>
  <c r="M144" i="61" s="1"/>
  <c r="W73" i="61"/>
  <c r="Z73" i="61"/>
  <c r="Z75" i="61" s="1"/>
  <c r="Z76" i="61" s="1"/>
  <c r="Q73" i="61"/>
  <c r="Q75" i="61" s="1"/>
  <c r="Q76" i="61" s="1"/>
  <c r="AC73" i="61"/>
  <c r="AC75" i="61" s="1"/>
  <c r="AC76" i="61" s="1"/>
  <c r="P73" i="61"/>
  <c r="P75" i="61" s="1"/>
  <c r="P76" i="61" s="1"/>
  <c r="N73" i="61"/>
  <c r="N75" i="61" s="1"/>
  <c r="N76" i="61" s="1"/>
  <c r="AI73" i="61"/>
  <c r="AE73" i="61"/>
  <c r="AE75" i="61" s="1"/>
  <c r="AE76" i="61" s="1"/>
  <c r="AD73" i="61"/>
  <c r="AF73" i="61"/>
  <c r="T73" i="61"/>
  <c r="T75" i="61" s="1"/>
  <c r="T76" i="61" s="1"/>
  <c r="V73" i="61"/>
  <c r="V75" i="61" s="1"/>
  <c r="V76" i="61" s="1"/>
  <c r="Y73" i="61"/>
  <c r="Y75" i="61" s="1"/>
  <c r="Y76" i="61" s="1"/>
  <c r="AA73" i="61"/>
  <c r="AA75" i="61" s="1"/>
  <c r="AA76" i="61" s="1"/>
  <c r="O73" i="61"/>
  <c r="U73" i="61"/>
  <c r="U75" i="61" s="1"/>
  <c r="U76" i="61" s="1"/>
  <c r="R73" i="61"/>
  <c r="AH73" i="61"/>
  <c r="AH75" i="61" s="1"/>
  <c r="AH76" i="61" s="1"/>
  <c r="X73" i="61"/>
  <c r="X75" i="61" s="1"/>
  <c r="X76" i="61" s="1"/>
  <c r="AG73" i="61"/>
  <c r="AG75" i="61" s="1"/>
  <c r="AG76" i="61" s="1"/>
  <c r="S73" i="61"/>
  <c r="S75" i="61" s="1"/>
  <c r="S76" i="61" s="1"/>
  <c r="AB73" i="61"/>
  <c r="AB75" i="61" s="1"/>
  <c r="AB76" i="61" s="1"/>
  <c r="AB36" i="61"/>
  <c r="AB63" i="61" s="1"/>
  <c r="R75" i="61"/>
  <c r="R76" i="61" s="1"/>
  <c r="AC36" i="61"/>
  <c r="AC63" i="61" s="1"/>
  <c r="Q36" i="61"/>
  <c r="Q63" i="61" s="1"/>
  <c r="Q65" i="61" s="1"/>
  <c r="W94" i="61"/>
  <c r="W99" i="61" s="1"/>
  <c r="T94" i="61"/>
  <c r="T99" i="61" s="1"/>
  <c r="U94" i="61"/>
  <c r="U99" i="61" s="1"/>
  <c r="R94" i="61"/>
  <c r="R99" i="61" s="1"/>
  <c r="V94" i="61"/>
  <c r="V99" i="61" s="1"/>
  <c r="S94" i="61"/>
  <c r="S99" i="61" s="1"/>
  <c r="AD36" i="61"/>
  <c r="AD63" i="61" s="1"/>
  <c r="AD75" i="61"/>
  <c r="AD76" i="61" s="1"/>
  <c r="AG36" i="61"/>
  <c r="AG63" i="61" s="1"/>
  <c r="AH36" i="61"/>
  <c r="AH63" i="61" s="1"/>
  <c r="AA36" i="61"/>
  <c r="AA63" i="61" s="1"/>
  <c r="U36" i="61"/>
  <c r="U63" i="61" s="1"/>
  <c r="U65" i="61" s="1"/>
  <c r="W75" i="61"/>
  <c r="W76" i="61" s="1"/>
  <c r="N36" i="61"/>
  <c r="N63" i="61" s="1"/>
  <c r="N65" i="61" s="1"/>
  <c r="AE36" i="61"/>
  <c r="AE63" i="61" s="1"/>
  <c r="AI75" i="61"/>
  <c r="AI76" i="61" s="1"/>
  <c r="O36" i="61"/>
  <c r="O63" i="61" s="1"/>
  <c r="O65" i="61" s="1"/>
  <c r="AF75" i="61"/>
  <c r="AF76" i="61" s="1"/>
  <c r="Z54" i="61"/>
  <c r="Y58" i="61"/>
  <c r="Y64" i="61" s="1"/>
  <c r="R36" i="61"/>
  <c r="R63" i="61" s="1"/>
  <c r="R65" i="61" s="1"/>
  <c r="Z36" i="61"/>
  <c r="Z63" i="61" s="1"/>
  <c r="X36" i="61"/>
  <c r="X63" i="61" s="1"/>
  <c r="X65" i="61" s="1"/>
  <c r="AF36" i="61"/>
  <c r="AF63" i="61" s="1"/>
  <c r="S36" i="61"/>
  <c r="S63" i="61" s="1"/>
  <c r="S65" i="61" s="1"/>
  <c r="Y36" i="61"/>
  <c r="Y63" i="61" s="1"/>
  <c r="T36" i="61"/>
  <c r="T63" i="61" s="1"/>
  <c r="T65" i="61" s="1"/>
  <c r="P36" i="61"/>
  <c r="P63" i="61" s="1"/>
  <c r="P65" i="61" s="1"/>
  <c r="O75" i="61"/>
  <c r="O76" i="61" s="1"/>
  <c r="V36" i="61"/>
  <c r="V63" i="61" s="1"/>
  <c r="V65" i="61" s="1"/>
  <c r="M114" i="61"/>
  <c r="M82" i="61"/>
  <c r="L36" i="61"/>
  <c r="L63" i="61" s="1"/>
  <c r="L65" i="61" s="1"/>
  <c r="L133" i="61" s="1"/>
  <c r="L73" i="61"/>
  <c r="L75" i="61" s="1"/>
  <c r="L76" i="61" s="1"/>
  <c r="K73" i="61"/>
  <c r="K23" i="61"/>
  <c r="K145" i="61"/>
  <c r="K69" i="61"/>
  <c r="K70" i="61" s="1"/>
  <c r="M134" i="61" l="1"/>
  <c r="M133" i="61"/>
  <c r="M81" i="61"/>
  <c r="AB82" i="61"/>
  <c r="AB148" i="61"/>
  <c r="AB144" i="61" s="1"/>
  <c r="AB114" i="61"/>
  <c r="AB134" i="61"/>
  <c r="S134" i="61"/>
  <c r="S82" i="61"/>
  <c r="S114" i="61"/>
  <c r="S148" i="61"/>
  <c r="S144" i="61" s="1"/>
  <c r="X114" i="61"/>
  <c r="X148" i="61"/>
  <c r="X144" i="61" s="1"/>
  <c r="X134" i="61"/>
  <c r="X82" i="61"/>
  <c r="Q114" i="61"/>
  <c r="Q134" i="61"/>
  <c r="Q82" i="61"/>
  <c r="Q148" i="61"/>
  <c r="Q144" i="61" s="1"/>
  <c r="AA148" i="61"/>
  <c r="AA144" i="61" s="1"/>
  <c r="AA134" i="61"/>
  <c r="AA82" i="61"/>
  <c r="AA114" i="61"/>
  <c r="AD148" i="61"/>
  <c r="AD144" i="61" s="1"/>
  <c r="AD114" i="61"/>
  <c r="AD134" i="61"/>
  <c r="AD82" i="61"/>
  <c r="T134" i="61"/>
  <c r="T148" i="61"/>
  <c r="T144" i="61" s="1"/>
  <c r="T82" i="61"/>
  <c r="T114" i="61"/>
  <c r="W114" i="61"/>
  <c r="W148" i="61"/>
  <c r="W144" i="61" s="1"/>
  <c r="W82" i="61"/>
  <c r="W134" i="61"/>
  <c r="AH134" i="61"/>
  <c r="AH148" i="61"/>
  <c r="AH144" i="61" s="1"/>
  <c r="AH114" i="61"/>
  <c r="AH82" i="61"/>
  <c r="O82" i="61"/>
  <c r="O134" i="61"/>
  <c r="O148" i="61"/>
  <c r="O144" i="61" s="1"/>
  <c r="O114" i="61"/>
  <c r="P148" i="61"/>
  <c r="P144" i="61" s="1"/>
  <c r="P82" i="61"/>
  <c r="P134" i="61"/>
  <c r="P114" i="61"/>
  <c r="R114" i="61"/>
  <c r="R82" i="61"/>
  <c r="R148" i="61"/>
  <c r="R144" i="61" s="1"/>
  <c r="R134" i="61"/>
  <c r="X113" i="61"/>
  <c r="X81" i="61"/>
  <c r="X133" i="61"/>
  <c r="N114" i="61"/>
  <c r="N148" i="61"/>
  <c r="N144" i="61" s="1"/>
  <c r="N134" i="61"/>
  <c r="N82" i="61"/>
  <c r="V114" i="61"/>
  <c r="V134" i="61"/>
  <c r="V148" i="61"/>
  <c r="V144" i="61" s="1"/>
  <c r="V82" i="61"/>
  <c r="AF114" i="61"/>
  <c r="AF148" i="61"/>
  <c r="AF144" i="61" s="1"/>
  <c r="AF134" i="61"/>
  <c r="AF82" i="61"/>
  <c r="AG82" i="61"/>
  <c r="AG134" i="61"/>
  <c r="AG114" i="61"/>
  <c r="AG148" i="61"/>
  <c r="AG144" i="61" s="1"/>
  <c r="U134" i="61"/>
  <c r="U148" i="61"/>
  <c r="U144" i="61" s="1"/>
  <c r="U114" i="61"/>
  <c r="U82" i="61"/>
  <c r="AE82" i="61"/>
  <c r="AE148" i="61"/>
  <c r="AE144" i="61" s="1"/>
  <c r="AE114" i="61"/>
  <c r="AE134" i="61"/>
  <c r="O133" i="61"/>
  <c r="O81" i="61"/>
  <c r="O83" i="61" s="1"/>
  <c r="O113" i="61"/>
  <c r="U81" i="61"/>
  <c r="U113" i="61"/>
  <c r="U133" i="61"/>
  <c r="R133" i="61"/>
  <c r="R81" i="61"/>
  <c r="R113" i="61"/>
  <c r="AI148" i="61"/>
  <c r="AI144" i="61" s="1"/>
  <c r="AI134" i="61"/>
  <c r="AI114" i="61"/>
  <c r="AI82" i="61"/>
  <c r="W81" i="61"/>
  <c r="W133" i="61"/>
  <c r="W113" i="61"/>
  <c r="Y65" i="61"/>
  <c r="V133" i="61"/>
  <c r="V81" i="61"/>
  <c r="V83" i="61" s="1"/>
  <c r="V113" i="61"/>
  <c r="AA54" i="61"/>
  <c r="Z58" i="61"/>
  <c r="Z64" i="61" s="1"/>
  <c r="Z65" i="61" s="1"/>
  <c r="Y82" i="61"/>
  <c r="Y114" i="61"/>
  <c r="Y148" i="61"/>
  <c r="Y144" i="61" s="1"/>
  <c r="Y134" i="61"/>
  <c r="Q113" i="61"/>
  <c r="Q133" i="61"/>
  <c r="Q81" i="61"/>
  <c r="S133" i="61"/>
  <c r="S113" i="61"/>
  <c r="S81" i="61"/>
  <c r="AC114" i="61"/>
  <c r="AC134" i="61"/>
  <c r="AC82" i="61"/>
  <c r="AC148" i="61"/>
  <c r="AC144" i="61" s="1"/>
  <c r="P81" i="61"/>
  <c r="P83" i="61" s="1"/>
  <c r="P113" i="61"/>
  <c r="P133" i="61"/>
  <c r="N81" i="61"/>
  <c r="N113" i="61"/>
  <c r="N133" i="61"/>
  <c r="T113" i="61"/>
  <c r="T133" i="61"/>
  <c r="T81" i="61"/>
  <c r="T83" i="61" s="1"/>
  <c r="Z114" i="61"/>
  <c r="Z82" i="61"/>
  <c r="Z148" i="61"/>
  <c r="Z144" i="61" s="1"/>
  <c r="Z134" i="61"/>
  <c r="K27" i="61"/>
  <c r="K146" i="61"/>
  <c r="K147" i="61" s="1"/>
  <c r="M83" i="61"/>
  <c r="M89" i="61" s="1"/>
  <c r="L113" i="61"/>
  <c r="L81" i="61"/>
  <c r="L134" i="61"/>
  <c r="L114" i="61"/>
  <c r="L148" i="61"/>
  <c r="L144" i="61" s="1"/>
  <c r="L82" i="61"/>
  <c r="K71" i="61"/>
  <c r="K62" i="61"/>
  <c r="K35" i="61"/>
  <c r="K74" i="61" s="1"/>
  <c r="K75" i="61" s="1"/>
  <c r="K31" i="61"/>
  <c r="K32" i="61"/>
  <c r="K28" i="61"/>
  <c r="K34" i="61"/>
  <c r="K33" i="61"/>
  <c r="K29" i="61"/>
  <c r="Q83" i="61" l="1"/>
  <c r="X83" i="61"/>
  <c r="X89" i="61" s="1"/>
  <c r="AB54" i="61"/>
  <c r="AA58" i="61"/>
  <c r="AA64" i="61" s="1"/>
  <c r="AA65" i="61" s="1"/>
  <c r="V88" i="61"/>
  <c r="V89" i="61"/>
  <c r="T88" i="61"/>
  <c r="T89" i="61"/>
  <c r="O88" i="61"/>
  <c r="O89" i="61"/>
  <c r="Y133" i="61"/>
  <c r="Y81" i="61"/>
  <c r="Y83" i="61" s="1"/>
  <c r="Y113" i="61"/>
  <c r="P89" i="61"/>
  <c r="P88" i="61"/>
  <c r="U83" i="61"/>
  <c r="N83" i="61"/>
  <c r="S83" i="61"/>
  <c r="R83" i="61"/>
  <c r="Q88" i="61"/>
  <c r="Q89" i="61"/>
  <c r="Z113" i="61"/>
  <c r="Z133" i="61"/>
  <c r="Z81" i="61"/>
  <c r="Z83" i="61" s="1"/>
  <c r="W83" i="61"/>
  <c r="M88" i="61"/>
  <c r="M90" i="61" s="1"/>
  <c r="M98" i="61" s="1"/>
  <c r="M100" i="61" s="1"/>
  <c r="L83" i="61"/>
  <c r="L89" i="61" s="1"/>
  <c r="K76" i="61"/>
  <c r="K134" i="61" s="1"/>
  <c r="K36" i="61"/>
  <c r="K63" i="61" s="1"/>
  <c r="Q90" i="61" l="1"/>
  <c r="Q98" i="61" s="1"/>
  <c r="Q100" i="61" s="1"/>
  <c r="Q135" i="61" s="1"/>
  <c r="P90" i="61"/>
  <c r="P98" i="61" s="1"/>
  <c r="P100" i="61" s="1"/>
  <c r="P135" i="61" s="1"/>
  <c r="X88" i="61"/>
  <c r="X90" i="61" s="1"/>
  <c r="X98" i="61" s="1"/>
  <c r="X100" i="61" s="1"/>
  <c r="X115" i="61" s="1"/>
  <c r="O90" i="61"/>
  <c r="O98" i="61" s="1"/>
  <c r="O100" i="61" s="1"/>
  <c r="O115" i="61" s="1"/>
  <c r="T90" i="61"/>
  <c r="T98" i="61" s="1"/>
  <c r="T100" i="61" s="1"/>
  <c r="T115" i="61" s="1"/>
  <c r="V90" i="61"/>
  <c r="V98" i="61" s="1"/>
  <c r="V100" i="61" s="1"/>
  <c r="V115" i="61" s="1"/>
  <c r="P115" i="61"/>
  <c r="S89" i="61"/>
  <c r="S88" i="61"/>
  <c r="Z88" i="61"/>
  <c r="Z89" i="61"/>
  <c r="N88" i="61"/>
  <c r="N89" i="61"/>
  <c r="Y89" i="61"/>
  <c r="Y88" i="61"/>
  <c r="AA133" i="61"/>
  <c r="AA113" i="61"/>
  <c r="AA81" i="61"/>
  <c r="AA83" i="61" s="1"/>
  <c r="U88" i="61"/>
  <c r="U89" i="61"/>
  <c r="W88" i="61"/>
  <c r="W89" i="61"/>
  <c r="R88" i="61"/>
  <c r="R89" i="61"/>
  <c r="AC54" i="61"/>
  <c r="AB58" i="61"/>
  <c r="AB64" i="61" s="1"/>
  <c r="AB65" i="61" s="1"/>
  <c r="M135" i="61"/>
  <c r="M115" i="61"/>
  <c r="L88" i="61"/>
  <c r="L90" i="61" s="1"/>
  <c r="L98" i="61" s="1"/>
  <c r="L100" i="61" s="1"/>
  <c r="L115" i="61" s="1"/>
  <c r="K148" i="61"/>
  <c r="K144" i="61" s="1"/>
  <c r="K114" i="61"/>
  <c r="K82" i="61"/>
  <c r="T135" i="61" l="1"/>
  <c r="V135" i="61"/>
  <c r="Q115" i="61"/>
  <c r="X135" i="61"/>
  <c r="O135" i="61"/>
  <c r="Z90" i="61"/>
  <c r="Z98" i="61" s="1"/>
  <c r="Z100" i="61" s="1"/>
  <c r="Z135" i="61" s="1"/>
  <c r="W90" i="61"/>
  <c r="W98" i="61" s="1"/>
  <c r="W100" i="61" s="1"/>
  <c r="W135" i="61" s="1"/>
  <c r="U90" i="61"/>
  <c r="U98" i="61" s="1"/>
  <c r="U100" i="61" s="1"/>
  <c r="R90" i="61"/>
  <c r="R98" i="61" s="1"/>
  <c r="R100" i="61" s="1"/>
  <c r="AA89" i="61"/>
  <c r="AA88" i="61"/>
  <c r="AB133" i="61"/>
  <c r="AB113" i="61"/>
  <c r="AB81" i="61"/>
  <c r="AB83" i="61" s="1"/>
  <c r="Y90" i="61"/>
  <c r="Y98" i="61" s="1"/>
  <c r="Y100" i="61" s="1"/>
  <c r="S90" i="61"/>
  <c r="S98" i="61" s="1"/>
  <c r="S100" i="61" s="1"/>
  <c r="N90" i="61"/>
  <c r="N98" i="61" s="1"/>
  <c r="N100" i="61" s="1"/>
  <c r="AD54" i="61"/>
  <c r="AC58" i="61"/>
  <c r="AC64" i="61" s="1"/>
  <c r="AC65" i="61" s="1"/>
  <c r="L135" i="61"/>
  <c r="D13" i="60"/>
  <c r="D15" i="60" s="1"/>
  <c r="D14" i="60"/>
  <c r="D30" i="60"/>
  <c r="D70" i="60"/>
  <c r="D71" i="60"/>
  <c r="D74" i="60"/>
  <c r="D76" i="60" s="1"/>
  <c r="D75" i="60"/>
  <c r="Z115" i="61" l="1"/>
  <c r="W115" i="61"/>
  <c r="AA90" i="61"/>
  <c r="AA98" i="61" s="1"/>
  <c r="AA100" i="61" s="1"/>
  <c r="AA115" i="61" s="1"/>
  <c r="AC113" i="61"/>
  <c r="AC133" i="61"/>
  <c r="AC81" i="61"/>
  <c r="AC83" i="61" s="1"/>
  <c r="AE54" i="61"/>
  <c r="AD58" i="61"/>
  <c r="AD64" i="61" s="1"/>
  <c r="AD65" i="61" s="1"/>
  <c r="AB88" i="61"/>
  <c r="AB89" i="61"/>
  <c r="Y135" i="61"/>
  <c r="Y115" i="61"/>
  <c r="S115" i="61"/>
  <c r="S135" i="61"/>
  <c r="R115" i="61"/>
  <c r="R135" i="61"/>
  <c r="N135" i="61"/>
  <c r="N115" i="61"/>
  <c r="U135" i="61"/>
  <c r="U115" i="61"/>
  <c r="AA135" i="61" l="1"/>
  <c r="AB90" i="61"/>
  <c r="AB98" i="61" s="1"/>
  <c r="AB100" i="61" s="1"/>
  <c r="AB135" i="61" s="1"/>
  <c r="AF54" i="61"/>
  <c r="AE58" i="61"/>
  <c r="AE64" i="61" s="1"/>
  <c r="AE65" i="61" s="1"/>
  <c r="AC88" i="61"/>
  <c r="AC89" i="61"/>
  <c r="AD133" i="61"/>
  <c r="AD113" i="61"/>
  <c r="AD81" i="61"/>
  <c r="AD83" i="61" s="1"/>
  <c r="AB115" i="61" l="1"/>
  <c r="AD89" i="61"/>
  <c r="AD88" i="61"/>
  <c r="AC90" i="61"/>
  <c r="AC98" i="61" s="1"/>
  <c r="AC100" i="61" s="1"/>
  <c r="AE133" i="61"/>
  <c r="AE81" i="61"/>
  <c r="AE83" i="61" s="1"/>
  <c r="AE113" i="61"/>
  <c r="AG54" i="61"/>
  <c r="AF58" i="61"/>
  <c r="AF64" i="61" s="1"/>
  <c r="AF65" i="61" s="1"/>
  <c r="AD90" i="61" l="1"/>
  <c r="AD98" i="61" s="1"/>
  <c r="AD100" i="61" s="1"/>
  <c r="AD135" i="61" s="1"/>
  <c r="AE89" i="61"/>
  <c r="AE88" i="61"/>
  <c r="AF81" i="61"/>
  <c r="AF83" i="61" s="1"/>
  <c r="AF113" i="61"/>
  <c r="AF133" i="61"/>
  <c r="AH54" i="61"/>
  <c r="AG58" i="61"/>
  <c r="AG64" i="61" s="1"/>
  <c r="AG65" i="61" s="1"/>
  <c r="AC115" i="61"/>
  <c r="AC135" i="61"/>
  <c r="K58" i="61"/>
  <c r="K64" i="61" s="1"/>
  <c r="K65" i="61" s="1"/>
  <c r="AD115" i="61" l="1"/>
  <c r="AI54" i="61"/>
  <c r="AI58" i="61" s="1"/>
  <c r="AI64" i="61" s="1"/>
  <c r="AI65" i="61" s="1"/>
  <c r="AH58" i="61"/>
  <c r="AH64" i="61" s="1"/>
  <c r="AH65" i="61" s="1"/>
  <c r="AF88" i="61"/>
  <c r="AF89" i="61"/>
  <c r="AG133" i="61"/>
  <c r="AG113" i="61"/>
  <c r="AG81" i="61"/>
  <c r="AG83" i="61" s="1"/>
  <c r="AE90" i="61"/>
  <c r="AE98" i="61" s="1"/>
  <c r="AE100" i="61" s="1"/>
  <c r="K81" i="61"/>
  <c r="K83" i="61" s="1"/>
  <c r="K133" i="61"/>
  <c r="K113" i="61"/>
  <c r="AF90" i="61" l="1"/>
  <c r="AF98" i="61" s="1"/>
  <c r="AF100" i="61" s="1"/>
  <c r="AF135" i="61" s="1"/>
  <c r="AG88" i="61"/>
  <c r="AG89" i="61"/>
  <c r="AH81" i="61"/>
  <c r="AH83" i="61" s="1"/>
  <c r="AH113" i="61"/>
  <c r="AH133" i="61"/>
  <c r="AE135" i="61"/>
  <c r="AE115" i="61"/>
  <c r="AI133" i="61"/>
  <c r="AI81" i="61"/>
  <c r="AI83" i="61" s="1"/>
  <c r="AI113" i="61"/>
  <c r="AG109" i="61"/>
  <c r="X109" i="61"/>
  <c r="O109" i="61"/>
  <c r="AF109" i="61"/>
  <c r="Y109" i="61"/>
  <c r="AH109" i="61"/>
  <c r="AI109" i="61"/>
  <c r="Z109" i="61"/>
  <c r="P109" i="61"/>
  <c r="N109" i="61"/>
  <c r="AA109" i="61"/>
  <c r="AD109" i="61"/>
  <c r="W109" i="61"/>
  <c r="Q109" i="61"/>
  <c r="AB109" i="61"/>
  <c r="U109" i="61"/>
  <c r="AC109" i="61"/>
  <c r="V109" i="61"/>
  <c r="T109" i="61"/>
  <c r="M109" i="61"/>
  <c r="L109" i="61"/>
  <c r="AE109" i="61"/>
  <c r="K89" i="61"/>
  <c r="K88" i="61"/>
  <c r="AF115" i="61" l="1"/>
  <c r="AG90" i="61"/>
  <c r="AG98" i="61" s="1"/>
  <c r="AG100" i="61" s="1"/>
  <c r="AH88" i="61"/>
  <c r="AH89" i="61"/>
  <c r="AI88" i="61"/>
  <c r="AI89" i="61"/>
  <c r="AE116" i="61"/>
  <c r="AE117" i="61" s="1"/>
  <c r="AE121" i="61" s="1"/>
  <c r="AE136" i="61"/>
  <c r="AE137" i="61" s="1"/>
  <c r="AA136" i="61"/>
  <c r="AA137" i="61" s="1"/>
  <c r="AA116" i="61"/>
  <c r="AA117" i="61" s="1"/>
  <c r="AA121" i="61" s="1"/>
  <c r="AG116" i="61"/>
  <c r="AG136" i="61"/>
  <c r="AI136" i="61"/>
  <c r="AI116" i="61"/>
  <c r="M136" i="61"/>
  <c r="M137" i="61" s="1"/>
  <c r="M116" i="61"/>
  <c r="M117" i="61" s="1"/>
  <c r="M121" i="61" s="1"/>
  <c r="W136" i="61"/>
  <c r="W137" i="61" s="1"/>
  <c r="W116" i="61"/>
  <c r="W117" i="61" s="1"/>
  <c r="W121" i="61" s="1"/>
  <c r="W122" i="61" s="1"/>
  <c r="W123" i="61" s="1"/>
  <c r="W129" i="61" s="1"/>
  <c r="W138" i="61" s="1"/>
  <c r="AH136" i="61"/>
  <c r="AH116" i="61"/>
  <c r="V116" i="61"/>
  <c r="V117" i="61" s="1"/>
  <c r="V121" i="61" s="1"/>
  <c r="V136" i="61"/>
  <c r="V137" i="61" s="1"/>
  <c r="O116" i="61"/>
  <c r="O117" i="61" s="1"/>
  <c r="O121" i="61" s="1"/>
  <c r="O122" i="61" s="1"/>
  <c r="O123" i="61" s="1"/>
  <c r="O129" i="61" s="1"/>
  <c r="O138" i="61" s="1"/>
  <c r="O136" i="61"/>
  <c r="O137" i="61" s="1"/>
  <c r="AB116" i="61"/>
  <c r="AB117" i="61" s="1"/>
  <c r="AB136" i="61"/>
  <c r="AB137" i="61" s="1"/>
  <c r="Z136" i="61"/>
  <c r="Z137" i="61" s="1"/>
  <c r="Z116" i="61"/>
  <c r="Z117" i="61" s="1"/>
  <c r="Z121" i="61" s="1"/>
  <c r="L136" i="61"/>
  <c r="L137" i="61" s="1"/>
  <c r="L116" i="61"/>
  <c r="L117" i="61" s="1"/>
  <c r="L121" i="61" s="1"/>
  <c r="Q136" i="61"/>
  <c r="Q137" i="61" s="1"/>
  <c r="Q116" i="61"/>
  <c r="Q117" i="61" s="1"/>
  <c r="Q121" i="61" s="1"/>
  <c r="T136" i="61"/>
  <c r="T137" i="61" s="1"/>
  <c r="T116" i="61"/>
  <c r="T117" i="61" s="1"/>
  <c r="T121" i="61" s="1"/>
  <c r="AD136" i="61"/>
  <c r="AD137" i="61" s="1"/>
  <c r="AD116" i="61"/>
  <c r="AD117" i="61" s="1"/>
  <c r="AD121" i="61" s="1"/>
  <c r="Y116" i="61"/>
  <c r="Y117" i="61" s="1"/>
  <c r="Y121" i="61" s="1"/>
  <c r="Y122" i="61" s="1"/>
  <c r="Y123" i="61" s="1"/>
  <c r="Y129" i="61" s="1"/>
  <c r="Y138" i="61" s="1"/>
  <c r="Y136" i="61"/>
  <c r="Y137" i="61" s="1"/>
  <c r="AF116" i="61"/>
  <c r="AF136" i="61"/>
  <c r="AF137" i="61" s="1"/>
  <c r="AC116" i="61"/>
  <c r="AC117" i="61" s="1"/>
  <c r="AC121" i="61" s="1"/>
  <c r="AC136" i="61"/>
  <c r="AC137" i="61" s="1"/>
  <c r="R109" i="61"/>
  <c r="N136" i="61"/>
  <c r="N137" i="61" s="1"/>
  <c r="N116" i="61"/>
  <c r="N117" i="61" s="1"/>
  <c r="N121" i="61" s="1"/>
  <c r="X136" i="61"/>
  <c r="X137" i="61" s="1"/>
  <c r="X116" i="61"/>
  <c r="X117" i="61" s="1"/>
  <c r="X121" i="61" s="1"/>
  <c r="X122" i="61" s="1"/>
  <c r="X123" i="61" s="1"/>
  <c r="X129" i="61" s="1"/>
  <c r="X138" i="61" s="1"/>
  <c r="S109" i="61"/>
  <c r="U136" i="61"/>
  <c r="U137" i="61" s="1"/>
  <c r="U116" i="61"/>
  <c r="U117" i="61" s="1"/>
  <c r="P136" i="61"/>
  <c r="P137" i="61" s="1"/>
  <c r="P116" i="61"/>
  <c r="P117" i="61" s="1"/>
  <c r="K109" i="61"/>
  <c r="K116" i="61" s="1"/>
  <c r="K90" i="61"/>
  <c r="K98" i="61" s="1"/>
  <c r="K100" i="61" s="1"/>
  <c r="AF117" i="61" l="1"/>
  <c r="AF121" i="61" s="1"/>
  <c r="AF122" i="61" s="1"/>
  <c r="AF123" i="61" s="1"/>
  <c r="AF129" i="61" s="1"/>
  <c r="AF138" i="61" s="1"/>
  <c r="AF139" i="61" s="1"/>
  <c r="AF151" i="61" s="1"/>
  <c r="G27" i="62" s="1"/>
  <c r="AI90" i="61"/>
  <c r="AI98" i="61" s="1"/>
  <c r="AI100" i="61" s="1"/>
  <c r="AH90" i="61"/>
  <c r="AH98" i="61" s="1"/>
  <c r="AH100" i="61" s="1"/>
  <c r="AG115" i="61"/>
  <c r="AG117" i="61" s="1"/>
  <c r="AG121" i="61" s="1"/>
  <c r="AG122" i="61" s="1"/>
  <c r="AG123" i="61" s="1"/>
  <c r="AG135" i="61"/>
  <c r="AG137" i="61" s="1"/>
  <c r="W139" i="61"/>
  <c r="X139" i="61"/>
  <c r="O139" i="61"/>
  <c r="Y139" i="61"/>
  <c r="L122" i="61"/>
  <c r="L123" i="61" s="1"/>
  <c r="L129" i="61" s="1"/>
  <c r="L138" i="61" s="1"/>
  <c r="L139" i="61" s="1"/>
  <c r="L151" i="61" s="1"/>
  <c r="G7" i="62" s="1"/>
  <c r="V122" i="61"/>
  <c r="V123" i="61" s="1"/>
  <c r="P121" i="61"/>
  <c r="P122" i="61" s="1"/>
  <c r="P123" i="61" s="1"/>
  <c r="P129" i="61" s="1"/>
  <c r="P138" i="61" s="1"/>
  <c r="P139" i="61" s="1"/>
  <c r="P151" i="61" s="1"/>
  <c r="G11" i="62" s="1"/>
  <c r="AA122" i="61"/>
  <c r="AA123" i="61" s="1"/>
  <c r="N122" i="61"/>
  <c r="N123" i="61" s="1"/>
  <c r="Z122" i="61"/>
  <c r="Z123" i="61" s="1"/>
  <c r="R116" i="61"/>
  <c r="R117" i="61" s="1"/>
  <c r="R121" i="61" s="1"/>
  <c r="R136" i="61"/>
  <c r="R137" i="61" s="1"/>
  <c r="U121" i="61"/>
  <c r="U122" i="61" s="1"/>
  <c r="AC122" i="61"/>
  <c r="AC123" i="61" s="1"/>
  <c r="AB121" i="61"/>
  <c r="AB122" i="61" s="1"/>
  <c r="AD122" i="61"/>
  <c r="AD123" i="61" s="1"/>
  <c r="AD129" i="61" s="1"/>
  <c r="AD138" i="61" s="1"/>
  <c r="AD139" i="61" s="1"/>
  <c r="AD151" i="61" s="1"/>
  <c r="G25" i="62" s="1"/>
  <c r="T122" i="61"/>
  <c r="T123" i="61" s="1"/>
  <c r="S116" i="61"/>
  <c r="S117" i="61" s="1"/>
  <c r="S121" i="61" s="1"/>
  <c r="S136" i="61"/>
  <c r="S137" i="61" s="1"/>
  <c r="Q122" i="61"/>
  <c r="Q123" i="61" s="1"/>
  <c r="Q129" i="61" s="1"/>
  <c r="Q138" i="61" s="1"/>
  <c r="Q139" i="61" s="1"/>
  <c r="Q151" i="61" s="1"/>
  <c r="G12" i="62" s="1"/>
  <c r="M122" i="61"/>
  <c r="M123" i="61" s="1"/>
  <c r="AE122" i="61"/>
  <c r="AE123" i="61" s="1"/>
  <c r="AE129" i="61" s="1"/>
  <c r="AE138" i="61" s="1"/>
  <c r="AE139" i="61" s="1"/>
  <c r="AE151" i="61" s="1"/>
  <c r="G26" i="62" s="1"/>
  <c r="K136" i="61"/>
  <c r="K115" i="61"/>
  <c r="K117" i="61" s="1"/>
  <c r="K135" i="61"/>
  <c r="X124" i="61" l="1"/>
  <c r="X151" i="61"/>
  <c r="G19" i="62" s="1"/>
  <c r="W124" i="61"/>
  <c r="W151" i="61"/>
  <c r="G18" i="62" s="1"/>
  <c r="AD160" i="61"/>
  <c r="AD161" i="61" s="1"/>
  <c r="AD162" i="61" s="1"/>
  <c r="AD153" i="61"/>
  <c r="AE160" i="61"/>
  <c r="AE161" i="61" s="1"/>
  <c r="AE162" i="61" s="1"/>
  <c r="AE153" i="61"/>
  <c r="P153" i="61"/>
  <c r="P160" i="61"/>
  <c r="P161" i="61" s="1"/>
  <c r="P162" i="61" s="1"/>
  <c r="AF153" i="61"/>
  <c r="AF160" i="61"/>
  <c r="AF161" i="61" s="1"/>
  <c r="AF162" i="61" s="1"/>
  <c r="Q153" i="61"/>
  <c r="Q160" i="61"/>
  <c r="Q161" i="61" s="1"/>
  <c r="Q162" i="61" s="1"/>
  <c r="Y128" i="61"/>
  <c r="Y151" i="61"/>
  <c r="G20" i="62" s="1"/>
  <c r="O125" i="61"/>
  <c r="O151" i="61"/>
  <c r="G10" i="62" s="1"/>
  <c r="AH115" i="61"/>
  <c r="AH117" i="61" s="1"/>
  <c r="AH121" i="61" s="1"/>
  <c r="AH122" i="61" s="1"/>
  <c r="AH123" i="61" s="1"/>
  <c r="AH129" i="61" s="1"/>
  <c r="AH138" i="61" s="1"/>
  <c r="AH135" i="61"/>
  <c r="AH137" i="61" s="1"/>
  <c r="AI135" i="61"/>
  <c r="AI137" i="61" s="1"/>
  <c r="AI115" i="61"/>
  <c r="AI117" i="61" s="1"/>
  <c r="AI121" i="61" s="1"/>
  <c r="AI122" i="61" s="1"/>
  <c r="AI123" i="61" s="1"/>
  <c r="AI129" i="61" s="1"/>
  <c r="AI138" i="61" s="1"/>
  <c r="Z129" i="61"/>
  <c r="Z138" i="61" s="1"/>
  <c r="Z139" i="61" s="1"/>
  <c r="AC129" i="61"/>
  <c r="AC138" i="61" s="1"/>
  <c r="AC139" i="61" s="1"/>
  <c r="AC128" i="61" s="1"/>
  <c r="AA129" i="61"/>
  <c r="AA138" i="61" s="1"/>
  <c r="AA139" i="61" s="1"/>
  <c r="T129" i="61"/>
  <c r="T138" i="61" s="1"/>
  <c r="T139" i="61" s="1"/>
  <c r="AG129" i="61"/>
  <c r="AG138" i="61" s="1"/>
  <c r="AG139" i="61" s="1"/>
  <c r="V129" i="61"/>
  <c r="V138" i="61" s="1"/>
  <c r="V139" i="61" s="1"/>
  <c r="O128" i="61"/>
  <c r="N129" i="61"/>
  <c r="N138" i="61" s="1"/>
  <c r="N139" i="61" s="1"/>
  <c r="M129" i="61"/>
  <c r="M138" i="61" s="1"/>
  <c r="M139" i="61" s="1"/>
  <c r="M151" i="61" s="1"/>
  <c r="G8" i="62" s="1"/>
  <c r="W128" i="61"/>
  <c r="W125" i="61"/>
  <c r="O124" i="61"/>
  <c r="X128" i="61"/>
  <c r="X125" i="61"/>
  <c r="AB123" i="61"/>
  <c r="AB129" i="61" s="1"/>
  <c r="AB138" i="61" s="1"/>
  <c r="AB139" i="61" s="1"/>
  <c r="L153" i="61"/>
  <c r="L160" i="61"/>
  <c r="L161" i="61" s="1"/>
  <c r="L162" i="61" s="1"/>
  <c r="Y124" i="61"/>
  <c r="Y125" i="61"/>
  <c r="S122" i="61"/>
  <c r="S123" i="61" s="1"/>
  <c r="S129" i="61" s="1"/>
  <c r="S138" i="61" s="1"/>
  <c r="S139" i="61" s="1"/>
  <c r="S151" i="61" s="1"/>
  <c r="G14" i="62" s="1"/>
  <c r="AE124" i="61"/>
  <c r="AE128" i="61"/>
  <c r="AE125" i="61"/>
  <c r="R122" i="61"/>
  <c r="R123" i="61" s="1"/>
  <c r="P125" i="61"/>
  <c r="P124" i="61"/>
  <c r="P128" i="61"/>
  <c r="Q124" i="61"/>
  <c r="Q125" i="61"/>
  <c r="Q128" i="61"/>
  <c r="AD128" i="61"/>
  <c r="AD125" i="61"/>
  <c r="AD124" i="61"/>
  <c r="L124" i="61"/>
  <c r="L128" i="61"/>
  <c r="L125" i="61"/>
  <c r="AF124" i="61"/>
  <c r="AF125" i="61"/>
  <c r="AF128" i="61"/>
  <c r="U123" i="61"/>
  <c r="U129" i="61" s="1"/>
  <c r="U138" i="61" s="1"/>
  <c r="U139" i="61" s="1"/>
  <c r="U151" i="61" s="1"/>
  <c r="G16" i="62" s="1"/>
  <c r="K137" i="61"/>
  <c r="K121" i="61"/>
  <c r="AD155" i="61" l="1"/>
  <c r="K25" i="62" s="1"/>
  <c r="I25" i="62"/>
  <c r="L155" i="61"/>
  <c r="K7" i="62" s="1"/>
  <c r="I7" i="62"/>
  <c r="Q155" i="61"/>
  <c r="K12" i="62" s="1"/>
  <c r="I12" i="62"/>
  <c r="P155" i="61"/>
  <c r="K11" i="62" s="1"/>
  <c r="I11" i="62"/>
  <c r="AE155" i="61"/>
  <c r="K26" i="62" s="1"/>
  <c r="I26" i="62"/>
  <c r="AF155" i="61"/>
  <c r="K27" i="62" s="1"/>
  <c r="I27" i="62"/>
  <c r="M125" i="61"/>
  <c r="M128" i="61"/>
  <c r="AC125" i="61"/>
  <c r="AC151" i="61"/>
  <c r="G24" i="62" s="1"/>
  <c r="Y153" i="61"/>
  <c r="Y160" i="61"/>
  <c r="Y161" i="61" s="1"/>
  <c r="Y162" i="61" s="1"/>
  <c r="W153" i="61"/>
  <c r="W160" i="61"/>
  <c r="W161" i="61" s="1"/>
  <c r="W162" i="61" s="1"/>
  <c r="Z125" i="61"/>
  <c r="Z151" i="61"/>
  <c r="G21" i="62" s="1"/>
  <c r="AB124" i="61"/>
  <c r="AB151" i="61"/>
  <c r="G23" i="62" s="1"/>
  <c r="Z124" i="61"/>
  <c r="V125" i="61"/>
  <c r="V151" i="61"/>
  <c r="G17" i="62" s="1"/>
  <c r="U153" i="61"/>
  <c r="U160" i="61"/>
  <c r="U161" i="61" s="1"/>
  <c r="U162" i="61" s="1"/>
  <c r="AC124" i="61"/>
  <c r="AG128" i="61"/>
  <c r="AG151" i="61"/>
  <c r="G28" i="62" s="1"/>
  <c r="X153" i="61"/>
  <c r="X160" i="61"/>
  <c r="X161" i="61" s="1"/>
  <c r="X162" i="61" s="1"/>
  <c r="S153" i="61"/>
  <c r="S160" i="61"/>
  <c r="S161" i="61" s="1"/>
  <c r="S162" i="61" s="1"/>
  <c r="T124" i="61"/>
  <c r="T151" i="61"/>
  <c r="G15" i="62" s="1"/>
  <c r="O160" i="61"/>
  <c r="O161" i="61" s="1"/>
  <c r="O162" i="61" s="1"/>
  <c r="O153" i="61"/>
  <c r="AA124" i="61"/>
  <c r="AA151" i="61"/>
  <c r="G22" i="62" s="1"/>
  <c r="AA128" i="61"/>
  <c r="M160" i="61"/>
  <c r="M161" i="61" s="1"/>
  <c r="M162" i="61" s="1"/>
  <c r="M153" i="61"/>
  <c r="AA125" i="61"/>
  <c r="N125" i="61"/>
  <c r="N151" i="61"/>
  <c r="G9" i="62" s="1"/>
  <c r="M124" i="61"/>
  <c r="AG125" i="61"/>
  <c r="AI139" i="61"/>
  <c r="AI151" i="61" s="1"/>
  <c r="G30" i="62" s="1"/>
  <c r="T128" i="61"/>
  <c r="AH139" i="61"/>
  <c r="AH151" i="61" s="1"/>
  <c r="G29" i="62" s="1"/>
  <c r="T125" i="61"/>
  <c r="V128" i="61"/>
  <c r="Z128" i="61"/>
  <c r="AG124" i="61"/>
  <c r="V124" i="61"/>
  <c r="R129" i="61"/>
  <c r="R138" i="61" s="1"/>
  <c r="R139" i="61" s="1"/>
  <c r="N128" i="61"/>
  <c r="N124" i="61"/>
  <c r="AB128" i="61"/>
  <c r="AB125" i="61"/>
  <c r="U124" i="61"/>
  <c r="U128" i="61"/>
  <c r="U125" i="61"/>
  <c r="S128" i="61"/>
  <c r="S125" i="61"/>
  <c r="S124" i="61"/>
  <c r="K122" i="61"/>
  <c r="K123" i="61" s="1"/>
  <c r="L156" i="61" l="1"/>
  <c r="L7" i="62" s="1"/>
  <c r="L157" i="61"/>
  <c r="M7" i="62" s="1"/>
  <c r="AF157" i="61"/>
  <c r="M27" i="62" s="1"/>
  <c r="AF156" i="61"/>
  <c r="L27" i="62" s="1"/>
  <c r="AD156" i="61"/>
  <c r="L25" i="62" s="1"/>
  <c r="AE157" i="61"/>
  <c r="M26" i="62" s="1"/>
  <c r="P156" i="61"/>
  <c r="L11" i="62" s="1"/>
  <c r="P157" i="61"/>
  <c r="M11" i="62" s="1"/>
  <c r="Q156" i="61"/>
  <c r="L12" i="62" s="1"/>
  <c r="O155" i="61"/>
  <c r="K10" i="62" s="1"/>
  <c r="I10" i="62"/>
  <c r="U155" i="61"/>
  <c r="K16" i="62" s="1"/>
  <c r="I16" i="62"/>
  <c r="M155" i="61"/>
  <c r="K8" i="62" s="1"/>
  <c r="I8" i="62"/>
  <c r="X155" i="61"/>
  <c r="K19" i="62" s="1"/>
  <c r="I19" i="62"/>
  <c r="W155" i="61"/>
  <c r="K18" i="62" s="1"/>
  <c r="I18" i="62"/>
  <c r="AD157" i="61"/>
  <c r="M25" i="62" s="1"/>
  <c r="S155" i="61"/>
  <c r="K14" i="62" s="1"/>
  <c r="I14" i="62"/>
  <c r="AE156" i="61"/>
  <c r="L26" i="62" s="1"/>
  <c r="Q157" i="61"/>
  <c r="M12" i="62" s="1"/>
  <c r="Y155" i="61"/>
  <c r="K20" i="62" s="1"/>
  <c r="I20" i="62"/>
  <c r="T153" i="61"/>
  <c r="T160" i="61"/>
  <c r="T161" i="61" s="1"/>
  <c r="T162" i="61" s="1"/>
  <c r="AG153" i="61"/>
  <c r="AG160" i="61"/>
  <c r="AG161" i="61" s="1"/>
  <c r="AG162" i="61" s="1"/>
  <c r="AB153" i="61"/>
  <c r="AB160" i="61"/>
  <c r="AB161" i="61" s="1"/>
  <c r="AB162" i="61" s="1"/>
  <c r="AH153" i="61"/>
  <c r="AH160" i="61"/>
  <c r="AH161" i="61" s="1"/>
  <c r="AH162" i="61" s="1"/>
  <c r="V153" i="61"/>
  <c r="V160" i="61"/>
  <c r="V161" i="61" s="1"/>
  <c r="V162" i="61" s="1"/>
  <c r="AI153" i="61"/>
  <c r="AI160" i="61"/>
  <c r="AI161" i="61" s="1"/>
  <c r="AI162" i="61" s="1"/>
  <c r="R128" i="61"/>
  <c r="R151" i="61"/>
  <c r="G13" i="62" s="1"/>
  <c r="N153" i="61"/>
  <c r="N160" i="61"/>
  <c r="N161" i="61" s="1"/>
  <c r="N162" i="61" s="1"/>
  <c r="AA153" i="61"/>
  <c r="AA160" i="61"/>
  <c r="AA161" i="61" s="1"/>
  <c r="AA162" i="61" s="1"/>
  <c r="Z153" i="61"/>
  <c r="Z160" i="61"/>
  <c r="Z161" i="61" s="1"/>
  <c r="Z162" i="61" s="1"/>
  <c r="AC153" i="61"/>
  <c r="AC160" i="61"/>
  <c r="AC161" i="61" s="1"/>
  <c r="AC162" i="61" s="1"/>
  <c r="AH124" i="61"/>
  <c r="AH125" i="61"/>
  <c r="AH128" i="61"/>
  <c r="AI125" i="61"/>
  <c r="AI124" i="61"/>
  <c r="AI128" i="61"/>
  <c r="R125" i="61"/>
  <c r="R124" i="61"/>
  <c r="K129" i="61"/>
  <c r="K138" i="61" s="1"/>
  <c r="K139" i="61" s="1"/>
  <c r="K151" i="61" s="1"/>
  <c r="G6" i="62" s="1"/>
  <c r="U157" i="61" l="1"/>
  <c r="M16" i="62" s="1"/>
  <c r="U156" i="61"/>
  <c r="L16" i="62" s="1"/>
  <c r="O156" i="61"/>
  <c r="L10" i="62" s="1"/>
  <c r="Y157" i="61"/>
  <c r="M20" i="62" s="1"/>
  <c r="O157" i="61"/>
  <c r="M10" i="62" s="1"/>
  <c r="W157" i="61"/>
  <c r="M18" i="62" s="1"/>
  <c r="Y156" i="61"/>
  <c r="L20" i="62" s="1"/>
  <c r="W156" i="61"/>
  <c r="L18" i="62" s="1"/>
  <c r="M156" i="61"/>
  <c r="L8" i="62" s="1"/>
  <c r="M157" i="61"/>
  <c r="M8" i="62" s="1"/>
  <c r="N155" i="61"/>
  <c r="N157" i="61" s="1"/>
  <c r="M9" i="62" s="1"/>
  <c r="I9" i="62"/>
  <c r="AI155" i="61"/>
  <c r="K30" i="62" s="1"/>
  <c r="I30" i="62"/>
  <c r="AG155" i="61"/>
  <c r="K28" i="62" s="1"/>
  <c r="I28" i="62"/>
  <c r="V155" i="61"/>
  <c r="K17" i="62" s="1"/>
  <c r="I17" i="62"/>
  <c r="X156" i="61"/>
  <c r="L19" i="62" s="1"/>
  <c r="AC155" i="61"/>
  <c r="K24" i="62" s="1"/>
  <c r="I24" i="62"/>
  <c r="Z155" i="61"/>
  <c r="K21" i="62" s="1"/>
  <c r="I21" i="62"/>
  <c r="AH155" i="61"/>
  <c r="K29" i="62" s="1"/>
  <c r="I29" i="62"/>
  <c r="X157" i="61"/>
  <c r="M19" i="62" s="1"/>
  <c r="S157" i="61"/>
  <c r="M14" i="62" s="1"/>
  <c r="T155" i="61"/>
  <c r="K15" i="62" s="1"/>
  <c r="I15" i="62"/>
  <c r="AA155" i="61"/>
  <c r="K22" i="62" s="1"/>
  <c r="I22" i="62"/>
  <c r="S156" i="61"/>
  <c r="L14" i="62" s="1"/>
  <c r="AB155" i="61"/>
  <c r="K23" i="62" s="1"/>
  <c r="I23" i="62"/>
  <c r="R153" i="61"/>
  <c r="R160" i="61"/>
  <c r="R161" i="61" s="1"/>
  <c r="R162" i="61" s="1"/>
  <c r="K153" i="61"/>
  <c r="K160" i="61"/>
  <c r="K161" i="61" s="1"/>
  <c r="K162" i="61" s="1"/>
  <c r="K125" i="61"/>
  <c r="K124" i="61"/>
  <c r="K128" i="61"/>
  <c r="AI156" i="61" l="1"/>
  <c r="L30" i="62" s="1"/>
  <c r="AI157" i="61"/>
  <c r="M30" i="62" s="1"/>
  <c r="V157" i="61"/>
  <c r="M17" i="62" s="1"/>
  <c r="V156" i="61"/>
  <c r="L17" i="62" s="1"/>
  <c r="AC156" i="61"/>
  <c r="L24" i="62" s="1"/>
  <c r="T156" i="61"/>
  <c r="L15" i="62" s="1"/>
  <c r="AC157" i="61"/>
  <c r="M24" i="62" s="1"/>
  <c r="T157" i="61"/>
  <c r="M15" i="62" s="1"/>
  <c r="AH156" i="61"/>
  <c r="L29" i="62" s="1"/>
  <c r="AH157" i="61"/>
  <c r="M29" i="62" s="1"/>
  <c r="AB156" i="61"/>
  <c r="L23" i="62" s="1"/>
  <c r="Z157" i="61"/>
  <c r="M21" i="62" s="1"/>
  <c r="N156" i="61"/>
  <c r="L9" i="62" s="1"/>
  <c r="K9" i="62"/>
  <c r="AB157" i="61"/>
  <c r="M23" i="62" s="1"/>
  <c r="AG157" i="61"/>
  <c r="M28" i="62" s="1"/>
  <c r="AA157" i="61"/>
  <c r="M22" i="62" s="1"/>
  <c r="AG156" i="61"/>
  <c r="L28" i="62" s="1"/>
  <c r="K155" i="61"/>
  <c r="K6" i="62" s="1"/>
  <c r="I6" i="62"/>
  <c r="R155" i="61"/>
  <c r="K13" i="62" s="1"/>
  <c r="I13" i="62"/>
  <c r="AA156" i="61"/>
  <c r="L22" i="62" s="1"/>
  <c r="Z156" i="61"/>
  <c r="L21" i="62" s="1"/>
  <c r="F12" i="52" l="1"/>
  <c r="H12" i="52" s="1"/>
  <c r="K157" i="61"/>
  <c r="M6" i="62" s="1"/>
  <c r="R156" i="61"/>
  <c r="L13" i="62" s="1"/>
  <c r="R157" i="61"/>
  <c r="M13" i="62" s="1"/>
  <c r="K156" i="61"/>
  <c r="L6" i="62" s="1"/>
  <c r="G12" i="52" l="1"/>
  <c r="J143" i="72"/>
  <c r="Y104" i="74" s="1"/>
  <c r="Y109" i="74" s="1"/>
  <c r="W104" i="74" l="1"/>
  <c r="W109" i="74" s="1"/>
  <c r="Y136" i="74"/>
  <c r="Y137" i="74" s="1"/>
  <c r="Y116" i="74"/>
  <c r="Y117" i="74" s="1"/>
  <c r="V104" i="74"/>
  <c r="V109" i="74" s="1"/>
  <c r="W136" i="74" l="1"/>
  <c r="W137" i="74" s="1"/>
  <c r="W116" i="74"/>
  <c r="W117" i="74" s="1"/>
  <c r="W121" i="74" s="1"/>
  <c r="W122" i="74" s="1"/>
  <c r="Y121" i="74"/>
  <c r="V136" i="74"/>
  <c r="V137" i="74" s="1"/>
  <c r="V116" i="74"/>
  <c r="V117" i="74" s="1"/>
  <c r="V121" i="74" l="1"/>
  <c r="W123" i="74"/>
  <c r="W129" i="74" s="1"/>
  <c r="W138" i="74" s="1"/>
  <c r="W139" i="74" s="1"/>
  <c r="Y122" i="74"/>
  <c r="Y123" i="74" s="1"/>
  <c r="W151" i="74" l="1"/>
  <c r="W125" i="74"/>
  <c r="W128" i="74"/>
  <c r="W124" i="74"/>
  <c r="Y129" i="74"/>
  <c r="Y138" i="74" s="1"/>
  <c r="Y139" i="74" s="1"/>
  <c r="V122" i="74"/>
  <c r="V123" i="74" s="1"/>
  <c r="Y125" i="74" l="1"/>
  <c r="Y128" i="74"/>
  <c r="Y151" i="74"/>
  <c r="Y124" i="74"/>
  <c r="V129" i="74"/>
  <c r="V138" i="74" s="1"/>
  <c r="V139" i="74" s="1"/>
  <c r="W160" i="74"/>
  <c r="W161" i="74" s="1"/>
  <c r="W162" i="74" s="1"/>
  <c r="W153" i="74"/>
  <c r="G43" i="62"/>
  <c r="I43" i="62" l="1"/>
  <c r="W155" i="74"/>
  <c r="V128" i="74"/>
  <c r="V125" i="74"/>
  <c r="V151" i="74"/>
  <c r="V124" i="74"/>
  <c r="Y153" i="74"/>
  <c r="Y160" i="74"/>
  <c r="Y161" i="74" s="1"/>
  <c r="Y162" i="74" s="1"/>
  <c r="G44" i="62"/>
  <c r="I44" i="62" l="1"/>
  <c r="Y155" i="74"/>
  <c r="G42" i="62"/>
  <c r="V160" i="74"/>
  <c r="V161" i="74" s="1"/>
  <c r="V162" i="74" s="1"/>
  <c r="V153" i="74"/>
  <c r="K43" i="62"/>
  <c r="W156" i="74"/>
  <c r="L43" i="62" s="1"/>
  <c r="W157" i="74"/>
  <c r="M43" i="62" s="1"/>
  <c r="V155" i="74" l="1"/>
  <c r="I42" i="62"/>
  <c r="Y157" i="74"/>
  <c r="M44" i="62" s="1"/>
  <c r="K44" i="62"/>
  <c r="Y156" i="74"/>
  <c r="L44" i="62" s="1"/>
  <c r="V156" i="74" l="1"/>
  <c r="L42" i="62" s="1"/>
  <c r="K42" i="62"/>
  <c r="V157" i="74"/>
  <c r="M42" i="62" s="1"/>
  <c r="G13" i="52" l="1"/>
  <c r="G15" i="52" s="1"/>
  <c r="H15" i="52"/>
  <c r="F15" i="52"/>
</calcChain>
</file>

<file path=xl/sharedStrings.xml><?xml version="1.0" encoding="utf-8"?>
<sst xmlns="http://schemas.openxmlformats.org/spreadsheetml/2006/main" count="2451" uniqueCount="740">
  <si>
    <t>A</t>
  </si>
  <si>
    <t>B</t>
  </si>
  <si>
    <t>C</t>
  </si>
  <si>
    <t>D</t>
  </si>
  <si>
    <t>E</t>
  </si>
  <si>
    <t>F</t>
  </si>
  <si>
    <t>G</t>
  </si>
  <si>
    <t>H</t>
  </si>
  <si>
    <t>Custos Indiretos</t>
  </si>
  <si>
    <t>Salário da Categoria</t>
  </si>
  <si>
    <t>6% do salário do trabalhador</t>
  </si>
  <si>
    <t>PROPOSTA DE PREÇOS</t>
  </si>
  <si>
    <t>1. Razão Social:</t>
  </si>
  <si>
    <t>2. CNPJ Nº</t>
  </si>
  <si>
    <t>3. Endereço:</t>
  </si>
  <si>
    <t>4. CEP.:</t>
  </si>
  <si>
    <t>5. Banco:</t>
  </si>
  <si>
    <t>Agência:</t>
  </si>
  <si>
    <t>Conta Corrente:</t>
  </si>
  <si>
    <t>E-mail:</t>
  </si>
  <si>
    <t>4. Validade da Proposta:</t>
  </si>
  <si>
    <t>VALOR MENSAL</t>
  </si>
  <si>
    <t>Declarações:</t>
  </si>
  <si>
    <t>Declaramos expressamente que nos preços propostos encontram-se incluídas todas as despesas diretas e indiretas, tributos incidentes, encargos sociais, previdenciários, trabalhistas e comerciais, custos operacionais, fardamentas, vale transporte, além daqueles previstos pelas normas da categoria aplicada, frete, seguros e demais despesas e quaisquer outros ônus que porventura possam recair sobre o fornecimento do objeto da presente licitação.</t>
  </si>
  <si>
    <t>Declaramos que tomamos conhecimento de todas as informações necessárias para elaboração das nossas planilhas de formação de preços para atender as necessidades em conformidade com as especificações contidas no Anexo I - Termo de Referência do Edital.</t>
  </si>
  <si>
    <t>Dados do Representante Legal da Empresa para assinatura do Contrato:</t>
  </si>
  <si>
    <t>1. Nome:</t>
  </si>
  <si>
    <t>2. CPF.:</t>
  </si>
  <si>
    <t>4. Cargo/Função:</t>
  </si>
  <si>
    <t>Naturalidade:</t>
  </si>
  <si>
    <t>Nacionalidade:</t>
  </si>
  <si>
    <t>Estado Cívil:</t>
  </si>
  <si>
    <t>ITEM</t>
  </si>
  <si>
    <t>3. Telefone:</t>
  </si>
  <si>
    <t>GRUPO</t>
  </si>
  <si>
    <t>Número de dias trabalhados por mês</t>
  </si>
  <si>
    <t>Custo Mensal por posto</t>
  </si>
  <si>
    <t>VALE TRANSPORTE</t>
  </si>
  <si>
    <t>Município da Prestação de Serviços</t>
  </si>
  <si>
    <t>CBO</t>
  </si>
  <si>
    <t>Salário Base da Categoria</t>
  </si>
  <si>
    <t>Ano do Acordo / CCT:</t>
  </si>
  <si>
    <t>PIS</t>
  </si>
  <si>
    <t>COFINS</t>
  </si>
  <si>
    <t>Valor diário do Vale Refeição/Alimentação</t>
  </si>
  <si>
    <t xml:space="preserve">QUANTIDADE </t>
  </si>
  <si>
    <t>DESCRIÇÃO</t>
  </si>
  <si>
    <t>UNIDADE</t>
  </si>
  <si>
    <t xml:space="preserve">VALOR UNITÁRIO </t>
  </si>
  <si>
    <t>_____________________________________________________</t>
  </si>
  <si>
    <t>Assinatura Responsável</t>
  </si>
  <si>
    <t>Mês</t>
  </si>
  <si>
    <t>Número do Registro da CCT:</t>
  </si>
  <si>
    <t>VALOR TOTAL (12 MESES)</t>
  </si>
  <si>
    <t>VALOR TOTAL</t>
  </si>
  <si>
    <t>Unidade</t>
  </si>
  <si>
    <t>CATMAT</t>
  </si>
  <si>
    <t>EPIs</t>
  </si>
  <si>
    <t>Uniformes</t>
  </si>
  <si>
    <t>MÓDULO 5 – Insumos Diversos</t>
  </si>
  <si>
    <t xml:space="preserve"> </t>
  </si>
  <si>
    <t>Preencher somente as células em amarelo</t>
  </si>
  <si>
    <t>Objeto:</t>
  </si>
  <si>
    <t>Número do Processo:</t>
  </si>
  <si>
    <t>Número da Licitação:</t>
  </si>
  <si>
    <t>mmm/aaaa</t>
  </si>
  <si>
    <t>Data do Pregão:</t>
  </si>
  <si>
    <t>dd/mm/aaaa</t>
  </si>
  <si>
    <t>Horário:</t>
  </si>
  <si>
    <t>hh:mm</t>
  </si>
  <si>
    <t>Data de apresentação da proposta (dia/mês/ano)</t>
  </si>
  <si>
    <t>Número de Meses de execução contratual</t>
  </si>
  <si>
    <t>Postos</t>
  </si>
  <si>
    <t>Segunda à Sexta</t>
  </si>
  <si>
    <t>Trechos por dia de trabalho
(Ida e Volta)</t>
  </si>
  <si>
    <t>Média de dias a trabalhar no Mês para a equipe de funcionários na Unidade SEDE</t>
  </si>
  <si>
    <t>Dias da semana nos quais trabalham por tipo de Jornada</t>
  </si>
  <si>
    <t>Memória de Cálculo para o número de dias úteis a serem considerados para a Unidade SEDE SR/PF/SP</t>
  </si>
  <si>
    <t>Σ ( Módulos 1 + 2 + 3 + 4 + 5 + Custos Indiretos + Lucro) 
______________________________________________ 
1 - (Σ % dos tributos/100)</t>
  </si>
  <si>
    <t>Tributos</t>
  </si>
  <si>
    <t>Conforme Legislação Tributária do Município da Prestação dos Serviços</t>
  </si>
  <si>
    <t>Σ ( Módulos 1 + 2 + 3 + 4 + 5 + 6) * % ISSQN</t>
  </si>
  <si>
    <t>%</t>
  </si>
  <si>
    <t>ISSQN</t>
  </si>
  <si>
    <t>Σ ( Módulos 1 + 2 + 3 + 4 + 5 + 6) * % COFINS</t>
  </si>
  <si>
    <t>Σ ( Módulos 1 + 2 + 3 + 4 + 5 + 6) * % PIS</t>
  </si>
  <si>
    <t>Página 24 do Caderno Técnico da SEGES de Limpeza para SP 2019
https://www.gov.br/compras/pt-br/agente-publico/cadernos-tecnicos-e-valores-limites/cts-2019/ct_lim_sp_2019.pdf</t>
  </si>
  <si>
    <t xml:space="preserve">Lucro = Σ (Módulo 1 a Módulo 5) + Custos Indiretos) × % Lucro
</t>
  </si>
  <si>
    <t>LUCRO</t>
  </si>
  <si>
    <t>Custo Indireto = Σ (Módulo 1 a Módulo 5) * % Custos Indiretos</t>
  </si>
  <si>
    <t>CUSTOS INDIRETOS</t>
  </si>
  <si>
    <t>FUNDAMENTAÇÃO LEGAL</t>
  </si>
  <si>
    <t>TR</t>
  </si>
  <si>
    <t>Módulo 6 - Custos Indiretos, Tributos e Lucro</t>
  </si>
  <si>
    <t>TOTAL</t>
  </si>
  <si>
    <t>Utensílios de Limpeza</t>
  </si>
  <si>
    <t>Equipamentos de Limpeza e Higiene</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</si>
  <si>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</si>
  <si>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MEMÓRIA DE CÁLCULO</t>
  </si>
  <si>
    <t>Insumos Diversos</t>
  </si>
  <si>
    <t>Módulo 5 - Insumos Diversos</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</si>
  <si>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</si>
  <si>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</si>
  <si>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</si>
  <si>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Constituição Federal de 1988 (art. 7º, inc. XVII) ;
CLT (arts. 129 e 130, I)</t>
  </si>
  <si>
    <r>
      <t xml:space="preserve">1/12 = 8,33%
'(Remuneração / 12 meses)
</t>
    </r>
    <r>
      <rPr>
        <sz val="9"/>
        <color theme="1"/>
        <rFont val="Calibri"/>
        <family val="2"/>
        <scheme val="minor"/>
      </rPr>
      <t xml:space="preserve">Base de Cálculo = MÓDULO 1 + MÓDULO 2 + MÓDULO 3 </t>
    </r>
  </si>
  <si>
    <t>Substituto na cobertura de Férias</t>
  </si>
  <si>
    <t>Dias</t>
  </si>
  <si>
    <t>Ausência Legais</t>
  </si>
  <si>
    <t>4.1</t>
  </si>
  <si>
    <t>Submódulo 4.1 – Ausência Legais</t>
  </si>
  <si>
    <t>Módulo 4 - Custo de Reposição do Profissional Ausente</t>
  </si>
  <si>
    <t>(E+F+G) X 95% (probababilidade de ocorrência do APT)</t>
  </si>
  <si>
    <t>Aviso prévio trabalhado Com Probabilidade</t>
  </si>
  <si>
    <t>Leis nº 8.036/1990, 9.491/1997, e LC 110/2001
Lei nº 13.932/2019</t>
  </si>
  <si>
    <t xml:space="preserve">((APT x SubMódulo 2.2-H) x 40%(multa)) </t>
  </si>
  <si>
    <t>Multa sobre FGTS e contribuições sociais sobre o aviso prévio trabalhado</t>
  </si>
  <si>
    <t xml:space="preserve">Incidência do Submódulo 2.2 x Aviso Prévio Trabalhado, em que:   FGTS = 8%;                                                                                                                                                                                                                                                                                                                                                                                                                                                                                                                                                                                                                                                                            </t>
  </si>
  <si>
    <t>APT * Σ SubMódulo 2.2</t>
  </si>
  <si>
    <t>Incidência dos encargos do Submódulo 2.2 sobre aviso prévio trabalhado</t>
  </si>
  <si>
    <t>Constituição Federal de 1988 (Art. 7º, XXI); CLT (Art. 477, 487 a 491).</t>
  </si>
  <si>
    <t>APT = (7/30/12) x (1+1/12+1/12+1/3*1/12)</t>
  </si>
  <si>
    <t>Aviso prévio trabalhado</t>
  </si>
  <si>
    <t>(A+B+C) X 5% (probababilidade de ocorrência do API)</t>
  </si>
  <si>
    <t>Aviso prévio indenizado</t>
  </si>
  <si>
    <t>Leis nº 8.036/1990, 9.491/1997, e LC 110/2001</t>
  </si>
  <si>
    <t xml:space="preserve">API * SubMódulo 2.2-H * 40% (Multa) </t>
  </si>
  <si>
    <t>Multa do FGTS e contribuições sociais sobre o aviso prévio indenizado</t>
  </si>
  <si>
    <t>Lei nº 8.036/1990</t>
  </si>
  <si>
    <t>API * SubMódulo 2.2-H</t>
  </si>
  <si>
    <t>Incidência de FGTS sobre aviso prévio indenizado</t>
  </si>
  <si>
    <t>Constituição Federal de 1988 (Art. 7º, XXI); CLT (Art. 477, 487 a 491); Lei n. 12.506/2011.</t>
  </si>
  <si>
    <t>API = (1+1/12+1/12+1/3*1/12)</t>
  </si>
  <si>
    <t>Probabilidade de Ocorrência</t>
  </si>
  <si>
    <t>Provisão para Rescisão</t>
  </si>
  <si>
    <t>Módulo 3 - Provisão para Rescisão</t>
  </si>
  <si>
    <t>Salário base da categoria = V</t>
  </si>
  <si>
    <t>Participação máxima dos empregados no custeio do VT (6% sobre o salario base da categoria) = 6%</t>
  </si>
  <si>
    <t>Média de dias trabalhados por mês em cada Unidade da PF, conforme aba "Dados do Licitante" = U</t>
  </si>
  <si>
    <t>Número de Viagens por dia = 2 viagens (Ida e Volta) = 2</t>
  </si>
  <si>
    <t>Conforme Lei nº 7.418, de 16 de dezembro de 1985 (Institui o Vale-Transporte e dá outras providências).
https://www.planalto.gov.br/ccivil_03/leis/l7418.htm</t>
  </si>
  <si>
    <t>[( T x 2 x U ) - ( 6% x V )]</t>
  </si>
  <si>
    <t>Custo Unitário do Bilhete (Viagem) de Transporte Público = T</t>
  </si>
  <si>
    <t xml:space="preserve"> Vale Transporte</t>
  </si>
  <si>
    <t>2.3.9</t>
  </si>
  <si>
    <t>Nº de  Filhos = S</t>
  </si>
  <si>
    <t>% de Incidência = R</t>
  </si>
  <si>
    <t>Base de Cálculo = Piso Salarial da Função = Q</t>
  </si>
  <si>
    <r>
      <t xml:space="preserve">Benefício conforme Convenção Coletiva de Trabalho da categoria na Região da prestação dos serviços.
</t>
    </r>
    <r>
      <rPr>
        <sz val="9"/>
        <color rgb="FFFF0000"/>
        <rFont val="Calibri"/>
        <family val="2"/>
        <scheme val="minor"/>
      </rPr>
      <t>(Região de Ribeirão Preto/SP).</t>
    </r>
  </si>
  <si>
    <t>P x Q x R x S</t>
  </si>
  <si>
    <t>Previsão CCT = 20% = P</t>
  </si>
  <si>
    <t>Benefício Filho Excepcional</t>
  </si>
  <si>
    <t>2.3.8</t>
  </si>
  <si>
    <t>Custo Mensal para o Empregado = O</t>
  </si>
  <si>
    <t>N - O</t>
  </si>
  <si>
    <t>Custo Mensal para o Empregador = N</t>
  </si>
  <si>
    <t>Benefício Alimentar Matinal</t>
  </si>
  <si>
    <t>2.3.7</t>
  </si>
  <si>
    <t>Custo Mensal para o Empregado = M</t>
  </si>
  <si>
    <t>Benefício conforme Convenção Coletiva de Trabalho da categoria na Região da prestação dos serviços.</t>
  </si>
  <si>
    <t>L - M</t>
  </si>
  <si>
    <t>Custo Mensal para o Empregador = L</t>
  </si>
  <si>
    <t>Benef. Social Familiar (Sindical)</t>
  </si>
  <si>
    <t>2.3.6</t>
  </si>
  <si>
    <t>Custo Mensal para o Empregado = K</t>
  </si>
  <si>
    <t>J - K</t>
  </si>
  <si>
    <t>Custo Mensal para o Empregador = J</t>
  </si>
  <si>
    <t>Seguro de Vida em Grupo</t>
  </si>
  <si>
    <t>2.3.5</t>
  </si>
  <si>
    <t>Nº de  Filhos = I</t>
  </si>
  <si>
    <t>% de Incidência = H</t>
  </si>
  <si>
    <t>Base de Cálculo = Salário Mínimo Nacional = G</t>
  </si>
  <si>
    <t>F x G x H x I</t>
  </si>
  <si>
    <t>Previsão CCT = 30% = F</t>
  </si>
  <si>
    <t>Auxílio Creche</t>
  </si>
  <si>
    <t>2.3.4</t>
  </si>
  <si>
    <t>Custo Mensal para o Empregador = E</t>
  </si>
  <si>
    <t>Auxílio Saúde</t>
  </si>
  <si>
    <t>2.3.3</t>
  </si>
  <si>
    <t>Custo Mensal para o Empregador = D</t>
  </si>
  <si>
    <t>Cesta Básica - Vale Alimentação</t>
  </si>
  <si>
    <t>2.3.2</t>
  </si>
  <si>
    <t>Média de dias trabalhados por mês em cada Unidade da PF, conforme aba "Dados do Licitante" = C</t>
  </si>
  <si>
    <t>Custo Unitário para o Empregado = B</t>
  </si>
  <si>
    <t>( A - B ) x C</t>
  </si>
  <si>
    <t>Custo Unitário para o Empregador = A</t>
  </si>
  <si>
    <t>Tíquete Refeição</t>
  </si>
  <si>
    <t>2.3.1</t>
  </si>
  <si>
    <t>Benefícios Mensais e Diários</t>
  </si>
  <si>
    <t>2.3</t>
  </si>
  <si>
    <t>Submódulo 2.3 - Benefícios Mensais e Diários</t>
  </si>
  <si>
    <t>Lei nº 8.036, Art. 15;  Constituição Federal de 1988, Art. 7°, inciso III.</t>
  </si>
  <si>
    <t>-</t>
  </si>
  <si>
    <t>FGTS</t>
  </si>
  <si>
    <t>Decreto-Lei nº 1.146/1970 (Art. 1º, inciso I)</t>
  </si>
  <si>
    <t>INCRA</t>
  </si>
  <si>
    <t>Lei n.º 8.029/90, Art. 8º  e Lei n.º 8.154/90.</t>
  </si>
  <si>
    <t>SEBRAE</t>
  </si>
  <si>
    <t>Decreto n.º 2.318/86.</t>
  </si>
  <si>
    <t>SENAI ou SENAC</t>
  </si>
  <si>
    <t>Lei n.º 8.036/90, Art. 3º;  Decreto-Lei 9.853/1946, Art. 3º</t>
  </si>
  <si>
    <t>SESI ou SESC</t>
  </si>
  <si>
    <t xml:space="preserve">RAT x FAP, em que:  
RAT – 3% ( Anexo V do Decreto n.º 3.048/1999).
FAP – 1,000 (Conforme comprovante INSS, anexo à documentação de habilitação.
RAT x FAP = 3 x 1,000 = 3,000%                                                                                                                                                                                                                                                                                                                                                                                                                                                                                                                                                                                                                                                                                                                                                                                                                                                                                                                                                                                                                                                                                                                                                                                                                                                                              </t>
  </si>
  <si>
    <t xml:space="preserve"> RAT x FAP = 3 x 1,000 =3,000%</t>
  </si>
  <si>
    <t>Seguro Acidente do Trabalho</t>
  </si>
  <si>
    <t>Lei 9.424/1996, art. 15; Constituição Federal de 1988 (Art. 212º, § 5º).</t>
  </si>
  <si>
    <t>Salário Educação</t>
  </si>
  <si>
    <t>Lei nº 8.212/91, Art. 22, Inciso I.</t>
  </si>
  <si>
    <t>INSS</t>
  </si>
  <si>
    <t>Encargos Previdenciários, FGTS, e outras contribuições</t>
  </si>
  <si>
    <t>2.2</t>
  </si>
  <si>
    <t>Submódulo 2.2 - GPS, FGTS e outras contribuições</t>
  </si>
  <si>
    <t>BASE DE CÁLCULO: Módulo 1 + Submódulo 2.1</t>
  </si>
  <si>
    <t>Constituição Federal de 1988 (Art. 7º, XVII).</t>
  </si>
  <si>
    <t xml:space="preserve">(1/3)/12=1/36
'(Remuneração*1/3) / 12 meses
</t>
  </si>
  <si>
    <t>Férias e Adicional de Férias</t>
  </si>
  <si>
    <t>Constituição Federal de 1988 (Art. 7º, VIII).</t>
  </si>
  <si>
    <t>1/12
'(Remuneração / 12 meses)</t>
  </si>
  <si>
    <t>13º Salário</t>
  </si>
  <si>
    <t>2.1</t>
  </si>
  <si>
    <t>Submódulo 2.1 - 13º Salário E Adicional de Férias</t>
  </si>
  <si>
    <t>Módulo 2 - Encargos Sociais e Trabalhistas e Benefícios Anuais, Mensais e Diários</t>
  </si>
  <si>
    <t>CLT (Art. 189 a 192) - Constituição Federal de 1988 (Art. 7º inciso XXIII)</t>
  </si>
  <si>
    <t>A x 30%</t>
  </si>
  <si>
    <t>Adicional de Periculosidade (30%)</t>
  </si>
  <si>
    <t>Salário base conforme Convenção Coletiva de Trabalho da categoria na Região da prestação dos serviços</t>
  </si>
  <si>
    <t>Salário base da função = A</t>
  </si>
  <si>
    <t>Salário Base</t>
  </si>
  <si>
    <t>Composição da Remuneração</t>
  </si>
  <si>
    <t>Módulo 1 - Composição da Remuneração</t>
  </si>
  <si>
    <t>MEMÓRIA DE CÁLCULOS</t>
  </si>
  <si>
    <t>OBSERVAÇÃO: caso necessário, os calculos dos valores a serem depositados na CONTA VINCULADA poderão ser revistos pela administração.</t>
  </si>
  <si>
    <t>E) Valor a ser depositado na CONTA VINCULADA para Rescisões</t>
  </si>
  <si>
    <r>
      <t>D) Valor</t>
    </r>
    <r>
      <rPr>
        <b/>
        <sz val="9"/>
        <color rgb="FFFF0000"/>
        <rFont val="Calibri"/>
        <family val="2"/>
      </rPr>
      <t xml:space="preserve"> </t>
    </r>
    <r>
      <rPr>
        <sz val="9"/>
        <rFont val="Calibri"/>
        <family val="2"/>
      </rPr>
      <t>para Encargos Trabalhistas sobre 13º Salário + Férias + 1/3 Férias</t>
    </r>
  </si>
  <si>
    <t>C) Valor a ser depositado na CONTA VINCULADA para Férias + 1/3 Férias</t>
  </si>
  <si>
    <t>B) Valor a ser depositado na CONTA VINCULADA para 13º Salário</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</si>
  <si>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(D) + (E)
(Detalhamento abaixo ↓)</t>
    </r>
  </si>
  <si>
    <t>Valor (R$)</t>
  </si>
  <si>
    <t>CONTA VINCULADA</t>
  </si>
  <si>
    <t>EVENTUAIS GLOSAS APLICADAS DURANTE A MEDIÇÃO MENSAL</t>
  </si>
  <si>
    <t>TOTAL DO CUSTO POR TIPO DE FUNÇÃO DE EMPREGADO</t>
  </si>
  <si>
    <t>MÓDULO 6 – Custos Indiretos, Tributos e Lucro</t>
  </si>
  <si>
    <t xml:space="preserve">MÓDULO 4 – Custo de Reposição do Profissional Ausente </t>
  </si>
  <si>
    <t>MÓDULO 3 – Provisão para Rescisão</t>
  </si>
  <si>
    <t>MÓDULO 2 – Encargos Sociais e Trabalhistas e Benefícios Anuais, Mensais e Diários</t>
  </si>
  <si>
    <t>MÓDULO 1 – Composição da Remuneração</t>
  </si>
  <si>
    <t>QUADRO RESUMO DO CUSTO POR EMPREGADO</t>
  </si>
  <si>
    <t>Alíquota de ISSQN→</t>
  </si>
  <si>
    <t>ISSQN:</t>
  </si>
  <si>
    <t>C.2 Tributos Municipais</t>
  </si>
  <si>
    <t>COFINS:</t>
  </si>
  <si>
    <t>PIS:</t>
  </si>
  <si>
    <t>C.1 Tributos Federais</t>
  </si>
  <si>
    <t>Alíquota</t>
  </si>
  <si>
    <t>6 – Custos Indiretos, Tributos e Lucro</t>
  </si>
  <si>
    <t>Base de Cálculo para o MÓDULO 6 = MÓDULO 1 + MÓDULO 2 + MÓDULO 3 + MÓDULO 4 + MÓDULO 5</t>
  </si>
  <si>
    <t>5 – Insumos Diversos</t>
  </si>
  <si>
    <t>4.2 – Intrajornada</t>
  </si>
  <si>
    <t>4.1 – Ausências Legais</t>
  </si>
  <si>
    <t>4 – Custo de Reposição do Profissional Ausente</t>
  </si>
  <si>
    <t>QUADRO-RESUMO do MÓDULO 4 - Custo de Reposição do Profissional Ausente</t>
  </si>
  <si>
    <t>Intervalo para repouso ou alimentação</t>
  </si>
  <si>
    <t>Índice</t>
  </si>
  <si>
    <t>SUBMÓDULO 4.2 – Intrajornada</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</si>
  <si>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</si>
  <si>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r>
      <t xml:space="preserve">Substituto na cobertura de Férias </t>
    </r>
    <r>
      <rPr>
        <b/>
        <u/>
        <sz val="9"/>
        <color indexed="17"/>
        <rFont val="Calibri"/>
        <family val="2"/>
      </rPr>
      <t>(NÃO SERÁ OBJETO DE DISPUTA)</t>
    </r>
  </si>
  <si>
    <t>EM DIAS NO ANO ↓</t>
  </si>
  <si>
    <t>SUBMÓDULO 4.1 – Ausência Legais</t>
  </si>
  <si>
    <t>MÓDULO 4 – Custo de Reposição do Profissional Ausente</t>
  </si>
  <si>
    <t>MÓDULO 3  – Provisão para Rescisão</t>
  </si>
  <si>
    <t>MÓDULO 2  – Encargos Sociais e Trabalhistas e Benefícios Anuais, Mensais e Diários</t>
  </si>
  <si>
    <t>MÓDULO 1  – Composição da Remuneração</t>
  </si>
  <si>
    <t xml:space="preserve">Base de Cálculo para o MÓDULO 4 = MÓDULO 1 + MÓDULO 2 + MÓDULO 3 </t>
  </si>
  <si>
    <r>
      <t xml:space="preserve">TOTAL DE PROVISÃO PARA RESCISÃO  </t>
    </r>
    <r>
      <rPr>
        <b/>
        <u/>
        <sz val="9"/>
        <color indexed="30"/>
        <rFont val="Calibri"/>
        <family val="2"/>
        <scheme val="minor"/>
      </rPr>
      <t>(SERÁ DEPOSITADO NA CONTA VINCULADA !!!)</t>
    </r>
  </si>
  <si>
    <t>APT - Aviso Prévio Trabalhado - Com Probabilidade</t>
  </si>
  <si>
    <t>Multa do FGTS sobre o Aviso Prévio Trabalhado</t>
  </si>
  <si>
    <t>Incidência do Submódulo 2.2. sobre 7 dias a mais APT</t>
  </si>
  <si>
    <r>
      <t>Art. 488 da CLT. - Custo 7 dias a mais APT (</t>
    </r>
    <r>
      <rPr>
        <u/>
        <sz val="9"/>
        <rFont val="Calibri"/>
        <family val="2"/>
        <scheme val="minor"/>
      </rPr>
      <t>Após ano 1 reduzir para 3/30/12</t>
    </r>
    <r>
      <rPr>
        <sz val="9"/>
        <rFont val="Calibri"/>
        <family val="2"/>
        <scheme val="minor"/>
      </rPr>
      <t>)</t>
    </r>
  </si>
  <si>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</si>
  <si>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Multa do FGTS sobre o Aviso Prévio Indenizado</t>
  </si>
  <si>
    <t>Incidência do FGTS sobre Aviso Prévio Indenizado</t>
  </si>
  <si>
    <t>A.1. Aviso Prévio Indenizado</t>
  </si>
  <si>
    <t>Probabilidade</t>
  </si>
  <si>
    <t>MÓDULO 3 - PROVISÃO PARA RESCISÃO</t>
  </si>
  <si>
    <t>2.3 – Benefícios Mensais e Diários</t>
  </si>
  <si>
    <t>2.2 – GPS, FGTS e outras contribuições</t>
  </si>
  <si>
    <t>2.1 – 13º Salário, Férias e Adicional de Férias</t>
  </si>
  <si>
    <t>2 – Encargos Sociais e Trabalhistas e Benefícios Anuais, Mensais e Diários</t>
  </si>
  <si>
    <t>QUADRO-RESUMO do MÓDULO 2 - Encargos e Benefícios anuais, mensais e diários</t>
  </si>
  <si>
    <t>Custo Mensal para o Funcionário →</t>
  </si>
  <si>
    <t>Custo Mensal para o Empregador →</t>
  </si>
  <si>
    <t>2.3 -  Benefícios Mensais e Diários</t>
  </si>
  <si>
    <t>SUBMÓDULO 2.3 – Benefícios Mensais e Diários</t>
  </si>
  <si>
    <t>SESC ou SESI</t>
  </si>
  <si>
    <t>FAP (Fator Acidentário de Prevenção)</t>
  </si>
  <si>
    <t>RAT  (Riscos Ambientais do Trabalho)</t>
  </si>
  <si>
    <t>Seguro Acidente de Trabalho (SAT)</t>
  </si>
  <si>
    <t>Salário educação</t>
  </si>
  <si>
    <t>SUBMÓDULO 2.2 – Encargos Previdenciários (GPS), Fundo de Garantia por Tempo de Serviço (FGTS) e outras contribuições</t>
  </si>
  <si>
    <r>
      <t xml:space="preserve">TOTAL </t>
    </r>
    <r>
      <rPr>
        <b/>
        <u/>
        <sz val="9"/>
        <color indexed="30"/>
        <rFont val="Calibri"/>
        <family val="2"/>
      </rPr>
      <t>(SERÁ DEPOSITADO NA CONTA VINCULADA !!!)</t>
    </r>
  </si>
  <si>
    <t>Terço constitucional de férias</t>
  </si>
  <si>
    <t>13º salário</t>
  </si>
  <si>
    <r>
      <t>2.1 – 13º Salário</t>
    </r>
    <r>
      <rPr>
        <b/>
        <sz val="9"/>
        <rFont val="Calibri"/>
        <family val="2"/>
      </rPr>
      <t xml:space="preserve"> e Adicional de Férias</t>
    </r>
  </si>
  <si>
    <t>VALOR DA REMUNERAÇÃO</t>
  </si>
  <si>
    <t>Previsão de pagamento de PERICULOSIDADE →</t>
  </si>
  <si>
    <t>Função do Funcionário →</t>
  </si>
  <si>
    <r>
      <t xml:space="preserve">Data de apresentação da proposta (dia/mês/ano) </t>
    </r>
    <r>
      <rPr>
        <sz val="9"/>
        <rFont val="Calibri"/>
        <family val="2"/>
      </rPr>
      <t>→</t>
    </r>
  </si>
  <si>
    <t>Nº Licitação →</t>
  </si>
  <si>
    <t>Nº do Processo SEI →</t>
  </si>
  <si>
    <t>PLANILHA DE CUSTOS E FORMAÇÃO DE PREÇO</t>
  </si>
  <si>
    <t>Previsão de pagamento de INSALUBRIDADE →</t>
  </si>
  <si>
    <t>Adicional de Insalubridade (20%)</t>
  </si>
  <si>
    <r>
      <t>Custos Indiretos (percentual da empresa)  (</t>
    </r>
    <r>
      <rPr>
        <u/>
        <sz val="9"/>
        <color rgb="FFFF0000"/>
        <rFont val="Calibri"/>
        <family val="2"/>
      </rPr>
      <t>OBJETO DE DISPUTA, PODE-SE INSERIR VALORES FRACIONADOS</t>
    </r>
    <r>
      <rPr>
        <sz val="9"/>
        <rFont val="Calibri"/>
        <family val="2"/>
      </rPr>
      <t>)</t>
    </r>
  </si>
  <si>
    <r>
      <t>Lucro (percentual da empresa) (</t>
    </r>
    <r>
      <rPr>
        <u/>
        <sz val="9"/>
        <color rgb="FFFF0000"/>
        <rFont val="Calibri"/>
        <family val="2"/>
      </rPr>
      <t>OBJETO DE DISPUTA, PODE-SE INSERIR VALORES FRACIONADOS</t>
    </r>
    <r>
      <rPr>
        <sz val="9"/>
        <rFont val="Calibri"/>
        <family val="2"/>
      </rPr>
      <t>)</t>
    </r>
  </si>
  <si>
    <t>Soma dos Tributos</t>
  </si>
  <si>
    <t>Previsão de pagamento de PERICULOSIDADE</t>
  </si>
  <si>
    <t>Previsão de pagamento de INSALUBRIDADE</t>
  </si>
  <si>
    <t xml:space="preserve"> Município da Prestação de Serviços / Unidade PF →</t>
  </si>
  <si>
    <t>RAT</t>
  </si>
  <si>
    <t>FAP</t>
  </si>
  <si>
    <t>Lucro</t>
  </si>
  <si>
    <t xml:space="preserve">Total Vale Refeição/ Alimentação </t>
  </si>
  <si>
    <t>Vale Refeição/Alimentação e Cesta Básica</t>
  </si>
  <si>
    <t>2.3.3 Vale Transporte</t>
  </si>
  <si>
    <t>2.3.1 Vale alimentação / Refeição</t>
  </si>
  <si>
    <t>2.3.2 Cesta Básica</t>
  </si>
  <si>
    <r>
      <t xml:space="preserve">Município, </t>
    </r>
    <r>
      <rPr>
        <b/>
        <sz val="10"/>
        <color theme="1"/>
        <rFont val="Times New Roman"/>
        <family val="1"/>
      </rPr>
      <t>XX</t>
    </r>
    <r>
      <rPr>
        <sz val="10"/>
        <color theme="1"/>
        <rFont val="Times New Roman"/>
        <family val="1"/>
      </rPr>
      <t xml:space="preserve"> de </t>
    </r>
    <r>
      <rPr>
        <b/>
        <sz val="10"/>
        <color theme="1"/>
        <rFont val="Times New Roman"/>
        <family val="1"/>
      </rPr>
      <t>XXXXXXX</t>
    </r>
    <r>
      <rPr>
        <sz val="10"/>
        <color theme="1"/>
        <rFont val="Times New Roman"/>
        <family val="1"/>
      </rPr>
      <t xml:space="preserve"> de 2025.</t>
    </r>
  </si>
  <si>
    <t>2.3.6 Benef. de Assistência ao Trabalhador (Saúde e Qualificação Proficional)</t>
  </si>
  <si>
    <t>2.3.5 Seguro de Vida</t>
  </si>
  <si>
    <t>% de desconto (PAT) (se houver)</t>
  </si>
  <si>
    <t>Valor da Participação do Funcionário (se houver)</t>
  </si>
  <si>
    <t>Valor do Desconto (PAT) (se houver)</t>
  </si>
  <si>
    <t>Jornada de trabalho</t>
  </si>
  <si>
    <t>Categoria Profissional vinculada à execução contratual  - CCT 
(Nome ou SIGLA)</t>
  </si>
  <si>
    <t>Categoria Profissional vinculada à execução contratual  - CCT 
(CNPJ)</t>
  </si>
  <si>
    <t>Observação: as glosas a serem aplicadas serão subtraídas do preço mensal do Contrato. Dentre outras, tem-se: glosa por posto não ativado; glosa por posto não coberto; glosa por uniformes em não conformidade etc, conforme IMR.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</si>
  <si>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Deve ser 5,00% ou maior→
Conforme realizada da empresa</t>
  </si>
  <si>
    <t>Rio de Janeiro/RJ</t>
  </si>
  <si>
    <t>5173-10</t>
  </si>
  <si>
    <t>Não</t>
  </si>
  <si>
    <t>SINDICATO DAS EMPRESAS DE SEG.PRIVADA,VIGILANCIA PATRIMONIAL,SISTEMAS DE
SEGURANCA,ESCOLTA,SEG.PESSOAL E CURSOS DE FORMACAO NO EST.DO RIO DE JANEIRO</t>
  </si>
  <si>
    <t>31.887.029/0001-60</t>
  </si>
  <si>
    <t>RJ000186/2024</t>
  </si>
  <si>
    <t>Contratação de serviços terceirizados: Vigilância - Copeiragem - Técnicos - Operador de Telemarketing - Projetista - Conferente</t>
  </si>
  <si>
    <t>número de passagens/dia*</t>
  </si>
  <si>
    <t>Valor Unitário do Vale Transporte (bilhete único)</t>
  </si>
  <si>
    <t>Vigilante - SR/RJ</t>
  </si>
  <si>
    <t>Vigilante - Depósito de veículo da Ilha do Governador/RJ</t>
  </si>
  <si>
    <t>Vigilante - Pátio Multipropósito</t>
  </si>
  <si>
    <t>Vigilante - Base GPI</t>
  </si>
  <si>
    <t>Vigilante - Base NEPOM</t>
  </si>
  <si>
    <t>Vigilante - Canil DRE</t>
  </si>
  <si>
    <t>Vigilante - DPF/GOY/RJ</t>
  </si>
  <si>
    <t>Vigilante - DPF/ARS/RJ</t>
  </si>
  <si>
    <t>Vigilante - DPF/MCE/RJ</t>
  </si>
  <si>
    <t>Vigilante - DPF/NRI/RJ</t>
  </si>
  <si>
    <t>Vigilante - DPF/NIG/RJ</t>
  </si>
  <si>
    <t>Vigilante - DPF/VRA/RJ</t>
  </si>
  <si>
    <t>40H</t>
  </si>
  <si>
    <t>12x36h - noturno</t>
  </si>
  <si>
    <t>12x36h - diurno</t>
  </si>
  <si>
    <t>Campos dos Goytacazes</t>
  </si>
  <si>
    <t>Angra dos Reis</t>
  </si>
  <si>
    <t>Macaé</t>
  </si>
  <si>
    <t>Niterói</t>
  </si>
  <si>
    <t>Nova Iguaçu</t>
  </si>
  <si>
    <t>Volta Redonda</t>
  </si>
  <si>
    <t>115,95 no salário</t>
  </si>
  <si>
    <t>170,06 no salário</t>
  </si>
  <si>
    <t>Cesta Básica (pago conforme CCT)</t>
  </si>
  <si>
    <t>Desconto PAT (20% sobre o vale alimentação - VIGILANTES)</t>
  </si>
  <si>
    <t>Vigilante noturno - Depósito de veículo da Ilha do Governador/RJ</t>
  </si>
  <si>
    <t>Vigilante noturno - Pátio Multipropósito</t>
  </si>
  <si>
    <t>Vigilante noturno - Base GPI</t>
  </si>
  <si>
    <t>Vigilante noturno - Base NEPOM</t>
  </si>
  <si>
    <t>Vigilante noturno - Canil DRE</t>
  </si>
  <si>
    <t>Vigilante noturno - DPF/GOY/RJ</t>
  </si>
  <si>
    <t>Vigilante noturno - DPF/ARS/RJ</t>
  </si>
  <si>
    <t>Vigilante noturno - DPF/MCE/RJ</t>
  </si>
  <si>
    <t>Vigilante noturno - DPF/NRI/RJ</t>
  </si>
  <si>
    <t>Vigilante noturno - DPF/NIG/RJ</t>
  </si>
  <si>
    <t>Vigilante noturno - DPF/VRA/RJ</t>
  </si>
  <si>
    <t>Vigilante noturno - SR/RJ</t>
  </si>
  <si>
    <t>Adicional noturno</t>
  </si>
  <si>
    <t>Adicional noturno de hora reduzida</t>
  </si>
  <si>
    <t>Carga horária →</t>
  </si>
  <si>
    <t>"A EMPRESA RECEBERÁ APENAS O VALOR MULTIPLICADO PELOS MESES TRABALHADOS DO TOTAL DO MÓDULO 3  ao final do contrato.
INDEPENDENTEMENTE DE TER OCORRIDO API OU APT !!!"</t>
  </si>
  <si>
    <t>Subtotal do Submódulo 2.2. (retirada do FGTS) para Cálculo do Intrajornada</t>
  </si>
  <si>
    <t>(OBJETO DE DISPUTA)</t>
  </si>
  <si>
    <t>APENAS ALTERAR SE A CCT DA EMPRESA PARTICIPANTE PREVER VALORES MAIORES</t>
  </si>
  <si>
    <t>Quantidade de Empregados por Posto de Trabalho</t>
  </si>
  <si>
    <t>Valor Total por Posto de Trabalho</t>
  </si>
  <si>
    <t>Quantidade de Postos de Trabalho</t>
  </si>
  <si>
    <t xml:space="preserve">Custo Total Mensal com Mão-de-Obra </t>
  </si>
  <si>
    <t xml:space="preserve">Custo Total Anual com Mão-de-Obra </t>
  </si>
  <si>
    <t xml:space="preserve">Custo Total para 30 meses com Mão-de-Obra </t>
  </si>
  <si>
    <t>REGIME TRIBUTÁRIO</t>
  </si>
  <si>
    <t>REMUNERAÇÃO BASE</t>
  </si>
  <si>
    <t>CUSTO TOTAL</t>
  </si>
  <si>
    <t>FATOR K</t>
  </si>
  <si>
    <t>STATUS TCU</t>
  </si>
  <si>
    <t>PRODUTO</t>
  </si>
  <si>
    <t>QTDE POR ANO (ou a qualquer época, no caso de qualquer peça danificada)</t>
  </si>
  <si>
    <t>CUSTO ANUAL</t>
  </si>
  <si>
    <t xml:space="preserve">CUSTO MENSAL </t>
  </si>
  <si>
    <t>UNIFORME SOCIAL</t>
  </si>
  <si>
    <t>Blazer na cor cinza, no tecido Oxford, com o emblema da empresa bordado na parte externa do bolso e abotoamento frontal.</t>
  </si>
  <si>
    <t>Calça social, no tecido Oxford, cor cinza, cós médio, forrado, com 02 bolsos traseiros, embutidos, com zíper e botão.</t>
  </si>
  <si>
    <t>Gravata em tecido liso, de cor preta, 100% poliéster ou 100% seda.</t>
  </si>
  <si>
    <t>Camisa social de manga longa e colarinho rígido, na cor branca, com abotoamento frontal, no tecido 65% Algodão, 30% poliéster e 3% elastano, com emblema da empresa bordado.</t>
  </si>
  <si>
    <t>Cinto em couro, na cor preta, sem costura, fivela em metal, com garra regulável.</t>
  </si>
  <si>
    <t>Par de meia no tecido de poliamida, cano longo, cor preta.</t>
  </si>
  <si>
    <t>PAR</t>
  </si>
  <si>
    <t>Par de sapato social, material em couro legítimo ou similar, cor preta, com cadarço e antiderrapante.</t>
  </si>
  <si>
    <t>VALOR TOTAL POR FUNCIONÁRIO</t>
  </si>
  <si>
    <t xml:space="preserve">UNIFORME OSTENSIVO </t>
  </si>
  <si>
    <t>Camisa confeccionada no tecido de boa qualidade, com costura reforçada, resistente ao desbotamento e confortável.</t>
  </si>
  <si>
    <t>Calça confeccionada no tecido de boa qualidade, com costura reforçada, resistente ao desbotamento e confortável.</t>
  </si>
  <si>
    <t>Par de coturno em couro legítimo, admitindo-se a combinação com outro material resistente, forrado com tecido confortável, com solado em borracha antiderrapante, resistente à água, palmilha de gel, com passadores de cadarço.</t>
  </si>
  <si>
    <t>Japona em tecido de alta resistência, com costura reforçada, forrada com tecido confortável, ideal para as temperaturas e abertura frontal em zíper.</t>
  </si>
  <si>
    <t>Par de meia no tecido de algodão, cano longo, cor preta.</t>
  </si>
  <si>
    <t>Boina estilo touca de lã sem dobra, na cor preta, com possibilidade de ajuste de tamanho.</t>
  </si>
  <si>
    <t>QTDE ANUAL</t>
  </si>
  <si>
    <t>Materiais a serem disponibilizados para cada vigilante</t>
  </si>
  <si>
    <r>
      <rPr>
        <sz val="10"/>
        <color rgb="FF000000"/>
        <rFont val="Arial"/>
        <family val="2"/>
      </rPr>
      <t xml:space="preserve">Um colete, com respectiva capa, a prova de proteção individual, Nível II A, Kevlar, que deverá cobrir a parte frontal, dorsal e lateral, com tamanhos de acordo com o usuário, que deverá ser substituído a cada </t>
    </r>
    <r>
      <rPr>
        <sz val="10"/>
        <color rgb="FFFF0000"/>
        <rFont val="Arial"/>
        <family val="2"/>
      </rPr>
      <t>60 meses</t>
    </r>
    <r>
      <rPr>
        <sz val="10"/>
        <color rgb="FF000000"/>
        <rFont val="Arial"/>
        <family val="2"/>
      </rPr>
      <t>, ou em caso de desgaste prematuro, ou estiver com a validade vencida (apenas para vigilante da escala de 12 horas de serviço x 36 horas de descanso);</t>
    </r>
  </si>
  <si>
    <t>Uma caneca, individual, de cerâmica, com capacidade entre de 325 e 500 ml, que deverá ser substituída a cada 30 meses, ou em caso de danos que comprometam seu uso;</t>
  </si>
  <si>
    <t>Uma garrafa individual de alumínio, do tipo squeeze, para consumo de água com capacidade entre 500 e 600 ml, que deverá ser substituída a cada 30 meses, ou em caso de danos que comprometam seu uso.</t>
  </si>
  <si>
    <t>Um celular, com chip do tipo 4G ou superior, compatível com o telefone fornecido, O aparelho deverá ser substituído a cada 30 meses, ou em caso de danos ou defeitos que comprometam seu uso.
128GB de memória para armazenamento, ou superior;
Tecnologia 4G ou superior;
Câmera de 16 MP;
Bateria de 4020 mAh.</t>
  </si>
  <si>
    <t xml:space="preserve">Cinto operacional </t>
  </si>
  <si>
    <t>Cartucheira para 10 munições de .38" SPL</t>
  </si>
  <si>
    <t>Coldre saque rápido para revólver calibre .38" de capacidade de seis munições</t>
  </si>
  <si>
    <t>Uma lanterna tática de 12V, com carregador, com, no mímino, 900 lumens e 12 cm de comprimento, que deverá ser substituída a cada 30 meses, ou em caso de danos ou defeitos que comprometam seu uso;</t>
  </si>
  <si>
    <t>Plano mensal de capacidade mínima de 9GB de internet</t>
  </si>
  <si>
    <t>VALOR UNITÁRIO</t>
  </si>
  <si>
    <t>Materiais para cada posto</t>
  </si>
  <si>
    <t>Um revólver calibre .38” SPL com capacidade de seis munições, que deverá ser substituído em caso de defeito;</t>
  </si>
  <si>
    <t>VALOR TOTAL POR POSTO</t>
  </si>
  <si>
    <t>MATERIAIS DOS POSTOS</t>
  </si>
  <si>
    <t>MATERIAIS DOS TRABALHORES(AS) DOS POSTOS</t>
  </si>
  <si>
    <t>Um livro de ocorrências, modelo ata, no mínimo 200 folhas, devendo ser substituído sempre que totalmente preenchido, ou anualmente;</t>
  </si>
  <si>
    <t>Uma garrafa térmica, para chá ou café, com capacidade de 1 litro, que deverá ser substituída a cada 30 meses, ou em caso de danos que comprometam seu uso.</t>
  </si>
  <si>
    <t>Um cofre de metal (aço) de sobrepor, entre 9 e 16 litros, com senha, para guarda de armamento. Vedado cofres com chaves ou cadeados.</t>
  </si>
  <si>
    <t>VALOR TOTAL POR LOCALIDADE</t>
  </si>
  <si>
    <t>Munição CBC Calibre .38 SPL EXPO +P 158gr Blister - 10 UNIDADES</t>
  </si>
  <si>
    <t>Um relógio de ponto facial, que seja capaz de registrar o ponto dos colaboradores, e garantir que estão nos locais de trabalhos determinados, e que sejam compatíveis com as normas trabalhistas. É vedada solução que envolva o uso de tablets, smartphones ou outros equipamentos que não sejam destinados para esta finalidade.</t>
  </si>
  <si>
    <t>Total por posto:</t>
  </si>
  <si>
    <t>Uniformes e equipamentos - G1</t>
  </si>
  <si>
    <t>CUSTO MENSAL SR</t>
  </si>
  <si>
    <t>CUSTO MENSAL DEMAIS LOCAIS</t>
  </si>
  <si>
    <t>PREENCHER</t>
  </si>
  <si>
    <t>CUSTO MENSAL PÁTIO MULTI E DEPÓSITO ILHA</t>
  </si>
  <si>
    <t>MENOS O 40H</t>
  </si>
  <si>
    <t>CUSTO MENSAL PÁTIO MULTI E DEPÓSITO ILHA (SÃO DOIS ARMAMENTOS)</t>
  </si>
  <si>
    <t>Materiais para cada localidade</t>
  </si>
  <si>
    <t>APENAS PARA SR</t>
  </si>
  <si>
    <t>40H SR</t>
  </si>
  <si>
    <t xml:space="preserve">12X36 ARMADO SR </t>
  </si>
  <si>
    <t>12X36 DEMAIS LOCALIDADES</t>
  </si>
  <si>
    <t>TODOS POSTOS</t>
  </si>
  <si>
    <t>TODOS OS POSTOS</t>
  </si>
  <si>
    <t>APENAS PARA AS DEMAIS LOCALIDADES</t>
  </si>
  <si>
    <t>12X36 ARMADO DEPÓSITO E PÁTIO MULTI</t>
  </si>
  <si>
    <t>Operador de telemarketing</t>
  </si>
  <si>
    <t>4223-10</t>
  </si>
  <si>
    <t>Rio de Janeiro</t>
  </si>
  <si>
    <t>30h</t>
  </si>
  <si>
    <t xml:space="preserve"> SINDICATO DAS EMP ASSEIO E CONS EST DO RIO DE JANEIRO</t>
  </si>
  <si>
    <t>34.037.150/0001-91</t>
  </si>
  <si>
    <t>RJ001695/2025</t>
  </si>
  <si>
    <t>CUSTO ANUAL POR FUNCIONÁRIO</t>
  </si>
  <si>
    <t xml:space="preserve">Uniforme </t>
  </si>
  <si>
    <t>Garrafa Metálica Individual para consumo de água, capacidade de 500 ml*</t>
  </si>
  <si>
    <t>Caneca Individual em cerâmica, capacidade de 325ml*</t>
  </si>
  <si>
    <t>Terno Tipo Tecido: aproximadamente 81% Poliéster, 13% Viscose, 6% Elastano , Tipo: Blazer E Calça , Quantidade Bolsos: 6 , Tamanho: Sob Medida , Características Adicionais: Manga Com 4 Botões Em Cada Lado*</t>
  </si>
  <si>
    <t>Camisa social de manga longa e colarinho rígido, na cor branca, com abotoamento frontal, no tecido aproximadamente 65% Algodão, 30% poliéster e 3% elastano, com emblema da empresa bordado*.</t>
  </si>
  <si>
    <t>Cinto em couro, na cor preta, sem costura, fivela em metal, com garra regulável. *</t>
  </si>
  <si>
    <t>Par de meia no tecido de poliamida, cano longo, cor preta.*</t>
  </si>
  <si>
    <t>Par de sapato social masculino, material em couro legítimo ou similar, cor preta, com cadarço e antiderrapante. *</t>
  </si>
  <si>
    <t>Equipamentos</t>
  </si>
  <si>
    <t xml:space="preserve">VALOR UNITARIO </t>
  </si>
  <si>
    <t>Carregador</t>
  </si>
  <si>
    <t>7832-10</t>
  </si>
  <si>
    <t>SINDICATO DOS EMPREGADOS DE EMPRESAS DE ASSEIO E CONSERVACAO DO MUNICIPIO DO
RIO DE JANEIRO-RJ</t>
  </si>
  <si>
    <t>34.273.029/0001-69</t>
  </si>
  <si>
    <t>RJ001061/2025</t>
  </si>
  <si>
    <t>VALOR UNITÁRIO (MEDIANA)</t>
  </si>
  <si>
    <t>UNIFORME</t>
  </si>
  <si>
    <t>Calça Profissional Material: 100% Algodão , Cor: Branca , Tamanho: Sob Medida , Características Adicionais: Cos De Elástico Total Com Passantes E Ajuste Por C</t>
  </si>
  <si>
    <t>Camisa Uniforme Material: 100% Algodão , Tipo Manga: Curta , Tipo Colarinho: Gola Redonda , Cor: Azul , Tamanho: Sob Medida , Características Adicionais: Conforme Modelo , Aplicação: Uniforme</t>
  </si>
  <si>
    <t>Botina Segurança Material: Couro , Material Sola: Borracha , Modelo: Com Elástico Nas Laterais , Características Adicionais: Biqueira Em Polipropileno , Tamanho: Sob Medida</t>
  </si>
  <si>
    <t>Par</t>
  </si>
  <si>
    <t>Cinta Elástica Material: Tecido De Média/Alta Compressão , Tipo: Dorso Lombar , Tamanho: Gg , Características Adicionais: Reforço Lateral,4 Barbatanas De Duralumínio , Tipo Fechamento: Fecho Em Velcro</t>
  </si>
  <si>
    <t>Luva Proteção Material: Algodão , Tamanho: Médio , Tamanho Cano: Médio , Tipo: 5 Dedos , Aplicação: Serviços Gerais , Características Adicionais: Flexível/Com Forro/Resistente/Palma Aderente Em</t>
  </si>
  <si>
    <t>Máscara Descartável Uso Geral Material: Tnt (Tecido Não Tecido) , Tipo Fixação: Contorno Total, Com Elástico , Características Adicionais: Proteção De Barba E Bigode , Tamanho: Único</t>
  </si>
  <si>
    <t>Caixa com 50 unidades</t>
  </si>
  <si>
    <t>Capa Chuva Material: 30% Poliamida E 70% Policloreto De Vinila , Tipo Uso: Operacional , Cor: Amarelo Limão Cítrico , Características Adicionais: Conforme Modelo , Tamanho Referência: P Ao G4.</t>
  </si>
  <si>
    <t>Capacete Segurança Material: Plástico , Cor: Branca , Características Adicionais: Aba Frontal, Copa Lisa, Dupla Suspensão E Jugular</t>
  </si>
  <si>
    <t>Prendedor De Crachá Material: Poliéster , Cor: Azul Marinho , Comprimento: 80 CM, Largura: 10 MM, Tipo: Cordão , Espessura: 1,2 M</t>
  </si>
  <si>
    <t>Carrinho Transporte Material: Aço , Tratamento Superficial: Pintura Eletrostática , Capacidade: 400 KG, Altura: 100 CM, Largura: 77 CM, Profundidade: 46 CM, Quantidade Rodas: 4 , Tipo: 8 Gavetas , Características Adicionais: Contendo 115 Peças , Aplicação: Armazenamento E Transporte De Ferramentas</t>
  </si>
  <si>
    <t>Carrinho Transporte Material: Aço Carbono , Tratamento Superficial: Pintura Eletrostática A Pó/Anticorrosiva/Fosfati- , Capacidade: 200 KG, Altura: 1400 MM, Largura: 700 MM, Comprimento: 700 MM, Quantidade Rodas: 2 , Material Rodas: Pneu Com Câmara De Ar , Aplicação: Transporte Carga</t>
  </si>
  <si>
    <t xml:space="preserve">VALOR TOTAL </t>
  </si>
  <si>
    <t>Motorista</t>
  </si>
  <si>
    <t>7823-20</t>
  </si>
  <si>
    <t>SINDICATO DOS TRABALHADORES EM EMPRESAS DE TRANSPORTE RODOVIÁRIOS DE PASSAG.</t>
  </si>
  <si>
    <t>10.635.706/0001-83</t>
  </si>
  <si>
    <t>Calças Rip Stop</t>
  </si>
  <si>
    <t>Camisas malha Piquet</t>
  </si>
  <si>
    <t>Bota: couro e nylon, parte superior resistente à abrasão, material respirável, absorção de impacto, leve.</t>
  </si>
  <si>
    <t>Meias Sport: Mínimo 65% de algodão.</t>
  </si>
  <si>
    <t>Conferente</t>
  </si>
  <si>
    <t>4142-15</t>
  </si>
  <si>
    <t xml:space="preserve"> SINTRACONST-RIO</t>
  </si>
  <si>
    <t xml:space="preserve"> 34.055.137/0001-65</t>
  </si>
  <si>
    <t>Assiduidade</t>
  </si>
  <si>
    <t>Café da manhã</t>
  </si>
  <si>
    <t xml:space="preserve">QTDE </t>
  </si>
  <si>
    <t>Materiais a serem disponibilizados</t>
  </si>
  <si>
    <t>Capacete de segurança com ajuste fácil e jugular de 3 pontos na cor cinza</t>
  </si>
  <si>
    <t>Trena laser 25 metros com certificação INMETRO</t>
  </si>
  <si>
    <t>VALOR UNITÁRIO (MÉDIA)</t>
  </si>
  <si>
    <t>CUSTO</t>
  </si>
  <si>
    <t>Total:</t>
  </si>
  <si>
    <t xml:space="preserve">UNIFORME </t>
  </si>
  <si>
    <t>Calça Jeans, Corte: Tradicional ou reto, Cintura: Média, Bolsos: 2 frontais, 2 traseiros, 100% algodão ou com até 2% elastano, Gramatura: Mínimo 10 oz (340 g/m²)
Cor: Azul índigo escuro ou lavagem leve
Acabamento: Pré-encolhido, resistente a desbotamento</t>
  </si>
  <si>
    <t>Camisa Gola Polo, Tipo: Camisa polo masculina/feminina (modelo unissex opcional)
Gola: Tradicional tipo polo com reforço interno
Manga: Curta, com punho canelado
Fechamento: 2 ou 3 botões frontais, Composição: Piquet 100% algodão ou misto (mínimo 50% algodão e 50% poliéster)
Gramatura: Mínimo 180 g/m²
Cor: Conforme identidade visual da empresa
Acabamento:
Tratamento anti-pilling (evita formação de bolinhas)
Pré-encolhido
Proteção UV (opcional para uso externo), Bordado com logotipo da empresa no peito esquerdo</t>
  </si>
  <si>
    <t>Cinto em couro</t>
  </si>
  <si>
    <t>Meia, Tipo: Meia cano médio ou longo (altura entre o tornozelo e a panturrilha)
Formato: Anatômico, com ajuste firme sem compressão excessiva
Uso: Profissional, indicada para uso prolongado com botas de segurança</t>
  </si>
  <si>
    <t>Bota de Segurança, Tipo: Bota de segurança com cano médio
Fechamento: Cadarço ou elástico lateral (dependendo do modelo)
Cor: Preta ou marrom, Cabedal: Couro legítimo ou sintético de alta resistência
Forro: Tecido respirável com tratamento antimicrobiano
Palmilha: Antibacteriana e removível
Solado: Borracha ou PU bidensidade, antiderrapante, resistente a óleo e combustíveis, Biqueira: Aço ou composite (resistente a impacto de até 200 Joules)
Certificação: Conforme norma NR-6 e NBR ISO 20344/20345</t>
  </si>
  <si>
    <t xml:space="preserve">3185-10 </t>
  </si>
  <si>
    <t>SINDICATO DOS TRABALHADORES EM CONSULTORIA E PROJETOS</t>
  </si>
  <si>
    <t>35.789.890/0001- 47</t>
  </si>
  <si>
    <t>44h</t>
  </si>
  <si>
    <t>Técnico em laboratório - química</t>
  </si>
  <si>
    <t>3111-05</t>
  </si>
  <si>
    <t>3511-05</t>
  </si>
  <si>
    <t>3121-05</t>
  </si>
  <si>
    <t>3212-10</t>
  </si>
  <si>
    <t>3161-10</t>
  </si>
  <si>
    <t>Técnico Contabilidade</t>
  </si>
  <si>
    <t>Técnico em obras civis</t>
  </si>
  <si>
    <t>Técnico em laboratório meio ambiente</t>
  </si>
  <si>
    <t>Técnico em laboratório - geologia</t>
  </si>
  <si>
    <t>SIND.DOS PROF.E TRAB. EM ATIVIDADES DE DEF. DO MEIO AMB.RJ</t>
  </si>
  <si>
    <t>03.259.401/0001-59</t>
  </si>
  <si>
    <t xml:space="preserve">RJ000144/2025 </t>
  </si>
  <si>
    <t>Jaleco branco de algodão, com o comprimento abaixo dos joelhos, com mangas longas, fechamento frontal com botões até a altura do pescoço, Gola Padre ou Polo, possuir três bolsos, sendo um superior lado esquerdo e outros dois em cada um dos lados na parte baixa. Com inscrição no bolso superior com o nome do colaborador e área de atuação, tendo no lado esquerdo da manga a logomarca ou identificação da CONTRATADA</t>
  </si>
  <si>
    <t>Copeiragem</t>
  </si>
  <si>
    <t>Recepcionista - NFTI</t>
  </si>
  <si>
    <t>Supervisor - NFTI</t>
  </si>
  <si>
    <t>4201-25</t>
  </si>
  <si>
    <t>5134-25</t>
  </si>
  <si>
    <t>4221-05</t>
  </si>
  <si>
    <t>QTDE MENSAL</t>
  </si>
  <si>
    <t>Coador Café Material: 100% Algodão , Características Adicionais: Com Cabo , Capacidade: 20</t>
  </si>
  <si>
    <t>Coador Descartável Café Material: Papel , Tamanho: 103 , Característica Adicionais: Costura Dupla, 30 Unidades</t>
  </si>
  <si>
    <t>Pacote c/ 30 un</t>
  </si>
  <si>
    <t>Detergente - Industrial (Desengordurante)</t>
  </si>
  <si>
    <t>Detergente Composição: Dodecilbenzeno Sulfonato De Sódio, Aplicação: Lavagem De Louças, Aroma: Inodoro, Características Adicionais: Ph 6,5 A 7,5, Aspecto Físico: Líquido Incolor</t>
  </si>
  <si>
    <t>Embalagem 500 Mililitro</t>
  </si>
  <si>
    <t>Esponja Limpeza Material: Lã Aço, Aplicação: Limpeza Geral</t>
  </si>
  <si>
    <t>Pacote 60 Grama</t>
  </si>
  <si>
    <t>Esponja Limpeza Material: Espuma / Fibra Sintética, Formato: Retangular, Abrasividade: Macia, Aplicação: Limpeza Geral</t>
  </si>
  <si>
    <t>Pacote</t>
  </si>
  <si>
    <t>Guardanapo De Papel Largura: 33,50 CM, Comprimento: 33,50 CM, Cor: Branca , Tipo Folhas: Dupla , Características Adicionais: Extra Macio</t>
  </si>
  <si>
    <t>Embalagem 50 Unidades</t>
  </si>
  <si>
    <t>Luva Borracha Material: Látex , Tamanho: Pequeno , Características Adicionais: Anatômica, Antiderrapante , Tipo: Cano Longo</t>
  </si>
  <si>
    <t>Toalha De Papel Material: 100% Fibras Celulósicas, Tipo Folha: Dupla Picotada, Comprimento: 22 CM, Largura: 20 CM, Cor: Branca, Características Adicionais: Gofrado, Em Bobinas De 60 Folhas</t>
  </si>
  <si>
    <t>Rolo 60 Unidades</t>
  </si>
  <si>
    <t>Sabão Barra Composição Básica: Sabão Glicerinado , Tipo: Neutro , Características Adicionais: 1ª Qualidade</t>
  </si>
  <si>
    <t>Barra 200 Grama</t>
  </si>
  <si>
    <t>Saco de lixo 20 litros</t>
  </si>
  <si>
    <t>VALOR TOTAL MENSAL</t>
  </si>
  <si>
    <t>QTDE TRIMESTRAL</t>
  </si>
  <si>
    <t>Coador Café Material: Flanela, Tamanho: Grande, Aplicação: Para Bule, Características Adicionais: Com Cabo</t>
  </si>
  <si>
    <t>Papel Alumínio Material: Alumínio, Comprimento: 7,50 M, Largura: 45 CM, Apresentação: Rolo, Aplicação: Alimentação De Pessoal</t>
  </si>
  <si>
    <t>Flanela Material: 100% Algodão, Comprimento: 60 CM, Largura: 30 CM, Cor: Amarela</t>
  </si>
  <si>
    <t>Pano Prato Material: Algodão Alvejado, Comprimento: 70 CM, Largura: 40 CM, Cor: Branca</t>
  </si>
  <si>
    <t>VALOR TOTAL TRIMESTRAL</t>
  </si>
  <si>
    <t>Açucareiro Material: Aço silencioso, Capacidade: 350 G, Características Adicionais: Com Tampa E Colher Em Aço silencioso</t>
  </si>
  <si>
    <t>Bandeja Comprimento: 49,1 CM, Largura: 33,10 CM, Finalidade: Servir Líquidos E Alimentos, Material: Aço Descongelado, Altura: 1,0 C</t>
  </si>
  <si>
    <t>Bandeja Comprimento: 34,6 CM, Largura: 24 CM, Finalidade: Serviços De Copa E Cozinha , Características Adicionais: Com Alça(S), Frisos Nas Bordas , Material: Aço inoxidável , Altura: 1,9 C</t>
  </si>
  <si>
    <t>Copo Material: Vidro, Capacidade: 300 ML, Características Adicionais: Liso, Incolor, Transparente e Cilíndrico</t>
  </si>
  <si>
    <t>Caixa 6 Unidades</t>
  </si>
  <si>
    <t>Porta-Copo Material: Pvc Emborrachado, Diâmetro Base: 90 MM, Diâmetro Total: 120 MM, Características Adicionais: Na Cor Preta,</t>
  </si>
  <si>
    <t>Dispensador Papel Toalha Material: Aço inoxidável , Tipo: Interfolha , Dimensões: 180 X 240 X 150 M</t>
  </si>
  <si>
    <t>Escova Limpeza Geral Material Corpo: Plástico, Material Cerdas: Náilon, Comprimento: 27 CM, Aplicação: Limpeza De Instrumentos Em Geral, Largura: 5 CM, Espessura: 2 C</t>
  </si>
  <si>
    <t>Jarra Material: Acrílico, Capacidade: 2 A 2,5 L, Aplicação: Copa E Cozinha, Características Adicionais: Com Tampa</t>
  </si>
  <si>
    <t>Porta-Guardanapo Material: Aço inoxidável, Largura: 18 CM, Altura: 18 C</t>
  </si>
  <si>
    <t>VALOR TOTAL ANUAL</t>
  </si>
  <si>
    <t>Filme PVC</t>
  </si>
  <si>
    <t>Rolo 100 Metros</t>
  </si>
  <si>
    <t>CUSTO MENSAL</t>
  </si>
  <si>
    <t>Bule de porcelana branca</t>
  </si>
  <si>
    <t>Colher de chá</t>
  </si>
  <si>
    <t>Caixa com 12</t>
  </si>
  <si>
    <t>Colher para café</t>
  </si>
  <si>
    <t>Escova para Lavagem de garrafa Térmica</t>
  </si>
  <si>
    <t>Kit para pia de cozinha</t>
  </si>
  <si>
    <t>Porta pano de mão e de prato</t>
  </si>
  <si>
    <t>Rodo de pia</t>
  </si>
  <si>
    <t>Xícara de café</t>
  </si>
  <si>
    <t>Caixa</t>
  </si>
  <si>
    <t>Xícara de chá</t>
  </si>
  <si>
    <t>Calça social, no tecido Oxford, cor preta, cós médio, forrado, com 02 bolsos traseiros, embutidos, com zíper, botão e no mínimo 5 (cinco) passadores para cinto.   </t>
  </si>
  <si>
    <t>Blazer na cor preta, no tecido Oxford</t>
  </si>
  <si>
    <t>Camisa (manga curta) com botões em tecido do tipo oxford, Cor Branca, com abotoamento frontal</t>
  </si>
  <si>
    <t>Camisa (manga longa) com botões em tecido do tipo oxford , Cor Branca, com abotoamento frontal</t>
  </si>
  <si>
    <t>Cinto em couro, na cor preta, sem costura, fivela em metal, com garra regulável</t>
  </si>
  <si>
    <t>Sapato social de couro, na cor preta.</t>
  </si>
  <si>
    <t>CUSTO MENSAL POSTOS SAZONAIS</t>
  </si>
  <si>
    <t>Totais:</t>
  </si>
  <si>
    <t>Custo Total Anual com Mão-de-Obra (com exceção do posto sazonal NFTI que é custo semestral)</t>
  </si>
  <si>
    <t>Custo Total para 30 meses com Mão-de-Obra (com exceção do posto sazonal NFTI que é custo semestral)</t>
  </si>
  <si>
    <t>São 6 meses por ano</t>
  </si>
  <si>
    <t>Tratador de cães</t>
  </si>
  <si>
    <t>6230-20</t>
  </si>
  <si>
    <t>Boné Aba Curva Curvada Resina Premium Liso Masculino Dad Hat Strapback Ajustável Fitão - Azul Escuro - 3</t>
  </si>
  <si>
    <t>Bota galocha, PVC, impermeável, masculina, cano longo, solado amarelo, com forro, com amarra - 1</t>
  </si>
  <si>
    <t xml:space="preserve">Botina de Couro com biqueira de aço - Vulcaflex </t>
  </si>
  <si>
    <t xml:space="preserve">Calça Tactel Masculina Azul Marinho </t>
  </si>
  <si>
    <t xml:space="preserve">Camiseta Masculina 100% Algodão Lisa - manga curta - Azul marinho </t>
  </si>
  <si>
    <t xml:space="preserve">Camiseta Masculina 100% Algodão Lisa - manga longa - Azul marinho </t>
  </si>
  <si>
    <t xml:space="preserve">Conjunto De Agasalho Esportivo Masculino De Duas Peças - PRETO ou AZUL - 2XL </t>
  </si>
  <si>
    <t xml:space="preserve">Avental de PVC branco com Forro 1,20m x 0,70m </t>
  </si>
  <si>
    <t>Capa De Chuva Pvc Forrada Amarela - Capuz Impermeavel</t>
  </si>
  <si>
    <t xml:space="preserve">Luva (par) PVC 36cm </t>
  </si>
  <si>
    <t>Óculos EPI</t>
  </si>
  <si>
    <t>EQUIPAMENTO</t>
  </si>
  <si>
    <t>QUANTIDADE</t>
  </si>
  <si>
    <t>Alicate Cortador de Unhas para Cachorros Grandes</t>
  </si>
  <si>
    <t xml:space="preserve">Carrinho de Armazém até 300Kg </t>
  </si>
  <si>
    <t xml:space="preserve">Carrinho de mão reforçado, pneu maciço </t>
  </si>
  <si>
    <t xml:space="preserve">Contêiner De Lixo Com Rodas 240 Litros </t>
  </si>
  <si>
    <t xml:space="preserve">Extensão carretel profissional - 50 metros - 20A - fio 2 x 2,5mm </t>
  </si>
  <si>
    <t xml:space="preserve">Lavadora de Alta Pressão Profissional 220 volts </t>
  </si>
  <si>
    <t xml:space="preserve">Maçarico Lança Chamas Gás Botijão 13kg com 2 Registros </t>
  </si>
  <si>
    <t>Mangueira Flex 25m com Engates e Esguicho Rosqueados e Suporte Mural 2 metros</t>
  </si>
  <si>
    <t xml:space="preserve">Rasqueadeira Terminator para cachorro grande </t>
  </si>
  <si>
    <t>Roçadeira lateral a bateria 36V 2 Baterias</t>
  </si>
  <si>
    <t>Bateria compatível com a roçadeira a ser fornecida</t>
  </si>
  <si>
    <t>Soprador de folhas a bateria 18V 2Ah Vazão de ar 143 CFM  1 bateria</t>
  </si>
  <si>
    <t>INSUMOS DIVERSOS</t>
  </si>
  <si>
    <t>QUANTIDADE MENSAL</t>
  </si>
  <si>
    <t xml:space="preserve">24 Rolos Papel Higiênico Folha Dupla 30m Neutro </t>
  </si>
  <si>
    <t xml:space="preserve">PACOTE 24 ROLOS </t>
  </si>
  <si>
    <t>Água Sanitária 5L</t>
  </si>
  <si>
    <t>BOMBONA DE 5 LITROS</t>
  </si>
  <si>
    <t>Álcool 70% 1L</t>
  </si>
  <si>
    <t>Algodão Hidrófilo em Bolas 100g</t>
  </si>
  <si>
    <t xml:space="preserve">Colônia-perfume para cães - a base de água -120 ml </t>
  </si>
  <si>
    <t xml:space="preserve">Desinfetante Citronela 5 litros </t>
  </si>
  <si>
    <t xml:space="preserve">Detergente neutro 5 litros </t>
  </si>
  <si>
    <t>Esponja de aço - 60 gramas</t>
  </si>
  <si>
    <t xml:space="preserve">Esponja dupla face - pacote com 4 </t>
  </si>
  <si>
    <t xml:space="preserve">Flanela de Limpeza Branca - Medida 28 cm x 48 cm </t>
  </si>
  <si>
    <t>Higienizador de ambientes e desinfetante veterinário - 1 litro - Cloreto de Benzalcônio (15,00 gr)</t>
  </si>
  <si>
    <t xml:space="preserve">Limpa Pedras Concentrado 5 Litros </t>
  </si>
  <si>
    <t xml:space="preserve">Limpador multiuso 500 ml </t>
  </si>
  <si>
    <t>Protetor solar FPS 60 120 ml</t>
  </si>
  <si>
    <t xml:space="preserve">Repelente ICARIDINA </t>
  </si>
  <si>
    <t xml:space="preserve">Sabão de côco barra 200 gramas </t>
  </si>
  <si>
    <t xml:space="preserve">Sabão em pó 4kg </t>
  </si>
  <si>
    <t>Sapólio 300 gr</t>
  </si>
  <si>
    <t>Shampoo antipulgas 500ml</t>
  </si>
  <si>
    <t>Shampoo citronela 500ml</t>
  </si>
  <si>
    <t>Shampoo CLOREXIDINA 500 ml</t>
  </si>
  <si>
    <t>Shampoo seborreia cachorro</t>
  </si>
  <si>
    <t>EQUIPAMENTOS</t>
  </si>
  <si>
    <t>MATERIAIS MENSAIS</t>
  </si>
  <si>
    <t>QUANTIDADE ANUAL</t>
  </si>
  <si>
    <t xml:space="preserve">Kit 10 Toalhas Banho Branca Petshop 100% Algodão </t>
  </si>
  <si>
    <t xml:space="preserve">Kit de 10 panos de chão grande </t>
  </si>
  <si>
    <t>Saco de lixo 60 litros reforçado - Pacote 100 unidades</t>
  </si>
  <si>
    <t>Saco de lixo 100 litros reforçado -  Pacote 100 unidades</t>
  </si>
  <si>
    <t>Touca Sanfonada Descartável Branca TNT Com Elástico 100 unidades</t>
  </si>
  <si>
    <t xml:space="preserve">Balde Plástico com Alça - 20 litros </t>
  </si>
  <si>
    <t xml:space="preserve">Balde Reforçado de Aluminio 24 litros </t>
  </si>
  <si>
    <t>Botijão de gás GLP 13kg, com gás - por comodato</t>
  </si>
  <si>
    <t>Pá Coletora Lixo Dejetos Multiuso Limpeza Jardim Folhas Metal Metálica Cabo Longo</t>
  </si>
  <si>
    <t xml:space="preserve">Papel-toalha 3 rolos </t>
  </si>
  <si>
    <t>Carretel de fio de nylon para a roçadeira</t>
  </si>
  <si>
    <t xml:space="preserve">Luva látex 100 unidades sem pó tamanho G </t>
  </si>
  <si>
    <t>Rodo com cabo 60 cm</t>
  </si>
  <si>
    <t>Vassoura aço</t>
  </si>
  <si>
    <t>Vassoura de pelo</t>
  </si>
  <si>
    <t>Vassoura gari reforçada</t>
  </si>
  <si>
    <t xml:space="preserve">Vassoura piaçava com cabo </t>
  </si>
  <si>
    <t>Comedouro Para Cães de Aluminio Pesado - Grande - 600ml</t>
  </si>
  <si>
    <t xml:space="preserve">Copo de Becker plástico dosador graduado 1000ml </t>
  </si>
  <si>
    <t xml:space="preserve">Copo plástico dosador graduado - mínimo 500ml </t>
  </si>
  <si>
    <t xml:space="preserve">Escova de esfregar multiuso </t>
  </si>
  <si>
    <t>Máscara tripla pacote com 50</t>
  </si>
  <si>
    <t>MATERIAIS SOB DEMANDA</t>
  </si>
  <si>
    <t>MENSAL DEPRECIADO</t>
  </si>
  <si>
    <t>Recepcionista Bilíngue - NFTI</t>
  </si>
  <si>
    <t>Valor Mensal por Empregado</t>
  </si>
  <si>
    <t>Valor mensal por Empregado</t>
  </si>
  <si>
    <t>CARREGADOR  - item 02</t>
  </si>
  <si>
    <t>OPERADOR DE TELEMARKETING  - item 02</t>
  </si>
  <si>
    <t>MOTORISTA - item 02</t>
  </si>
  <si>
    <t>CONFERENTE - item 02</t>
  </si>
  <si>
    <t>COPEIRAGEM - item 02</t>
  </si>
  <si>
    <t xml:space="preserve">TRATADOR DE CÃES -  item 02 </t>
  </si>
  <si>
    <t>ITEM 01</t>
  </si>
  <si>
    <t>ITEM 02</t>
  </si>
  <si>
    <t>ITEM 01 - SERVIÇOS DE VIGILÂNCIA</t>
  </si>
  <si>
    <t>ITEM 02 - SERVIÇOS DIVERSOS</t>
  </si>
  <si>
    <t>QUADRO DETALHADO</t>
  </si>
  <si>
    <t>Contratação de empresa especializada na prestação dos serviços contínuos de vigilância para atender as necessidades da Superintendência Regional de Polícia Federal no Estado do Rio de Janeiro e suas Unidades descentralizadas.</t>
  </si>
  <si>
    <t>Recepcionista NFTI - sazonal - 6 meses</t>
  </si>
  <si>
    <t>Contratação de empresa especializada na prestação dos serviços contínuos de operador de telemarketing, carregador, motorista, conferente, projetista, técnicos de química, contabilidade, obras civis, meio ambiente e geologia, copeiragem, recepção, supervisão e tratador de cães,  para atender as necessidades da Superintendência Regional de Polícia Federal no Estado do Rio de Janeiro e suas Unidades descentralizadas.</t>
  </si>
  <si>
    <t>Contratação de empresa especializada na prestação dos serviços contínuos de recepção SAZONAL para atender as necessidades do NFTI em épocas específicas do ano</t>
  </si>
  <si>
    <t>VALOR TOTAL (30 MESES)</t>
  </si>
  <si>
    <r>
      <rPr>
        <b/>
        <sz val="10"/>
        <color theme="1"/>
        <rFont val="Times New Roman"/>
        <family val="1"/>
      </rPr>
      <t>5.</t>
    </r>
    <r>
      <rPr>
        <sz val="10"/>
        <color theme="1"/>
        <rFont val="Times New Roman"/>
        <family val="1"/>
      </rPr>
      <t xml:space="preserve"> Apresentamos nossa proposta de preço, para prestação dos serviços referente ao </t>
    </r>
    <r>
      <rPr>
        <b/>
        <sz val="10"/>
        <color theme="1"/>
        <rFont val="Times New Roman"/>
        <family val="1"/>
      </rPr>
      <t xml:space="preserve">Pregão Eletrônico nº __________/2025 da Superintendência Regional de Polícia Federal no Rio de Janeiro (UASG200356), </t>
    </r>
    <r>
      <rPr>
        <sz val="10"/>
        <color theme="1"/>
        <rFont val="Times New Roman"/>
        <family val="1"/>
      </rPr>
      <t>acatando todas as estipulações consignadas no Edital e seus anexos, conforme abaixo:</t>
    </r>
  </si>
  <si>
    <t>Projetista - civil</t>
  </si>
  <si>
    <t>Projetista - arquitetura</t>
  </si>
  <si>
    <t>Projetista - elétrica</t>
  </si>
  <si>
    <t>Relógio de ponto - G1</t>
  </si>
  <si>
    <t>Técnicos - item 02</t>
  </si>
  <si>
    <t>Relógio de ponto</t>
  </si>
  <si>
    <t>MATERIAIS COPEIRAGEM CONSUMO MENSAL PARA ATENDER A SR/PF/RJ</t>
  </si>
  <si>
    <t>MATERIAIS COPEIRAGEM CONSUMO TRIMESTRAL PARA ATENDER A SR/PF/RJ</t>
  </si>
  <si>
    <t xml:space="preserve">MATERIAIS COPEIRAGEM CONSUMO ANUAL PARA ATENDER A SR/PF/RJ </t>
  </si>
  <si>
    <t>Equipamentos e materiais</t>
  </si>
  <si>
    <t>12X36 ARMADO DEPÓSITO DA ILHA</t>
  </si>
  <si>
    <t>12X36 ARMADO PÁTIO MULTI</t>
  </si>
  <si>
    <t>12X36 ARMADO BASE NEPOM</t>
  </si>
  <si>
    <t>12X36 ARMADO BASE GPI</t>
  </si>
  <si>
    <t>12X36 ARMADO CANIL</t>
  </si>
  <si>
    <t>12X36 ARMADO DEMAIS LOCALIDADES</t>
  </si>
  <si>
    <t>QTDE</t>
  </si>
  <si>
    <t>Uniformes e equipamentos - Item 01</t>
  </si>
  <si>
    <t>Relógio de ponto - Item 01</t>
  </si>
  <si>
    <t>DEPRECIAÇÃO (MESES)</t>
  </si>
  <si>
    <t>VALOR MENSAL DEPRECIADO POR FUNCIONÁRIO</t>
  </si>
  <si>
    <t>QUANTIDADE DE FUNCIONÁRIOS</t>
  </si>
  <si>
    <t xml:space="preserve">VALOR MENSAL DEPRECIADO </t>
  </si>
  <si>
    <t>RECEPÇÃO NFTI / PROJETISTAS - item 02 (obs: os postos sazonais receberão a metade das quantidades abaixo)</t>
  </si>
  <si>
    <t>CUSTO UNITÁRIO</t>
  </si>
  <si>
    <t>40h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</si>
</sst>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0.00\ ;&quot; (&quot;#,##0.00\);&quot; -&quot;#\ ;@\ "/>
    <numFmt numFmtId="165" formatCode="&quot;R$&quot;\ #,##0.00"/>
    <numFmt numFmtId="166" formatCode="_(* #,##0.00_);_(* \(#,##0.00\);_(* &quot;-&quot;??_);_(@_)"/>
    <numFmt numFmtId="167" formatCode="_(&quot;R$ &quot;* #,##0.00_);_(&quot;R$ &quot;* \(#,##0.00\);_(&quot;R$ &quot;* &quot;-&quot;??_);_(@_)"/>
    <numFmt numFmtId="168" formatCode="#,##0.0000_ ;\-#,##0.0000\ "/>
    <numFmt numFmtId="169" formatCode="d/m/yyyy"/>
    <numFmt numFmtId="170" formatCode="0.000%"/>
    <numFmt numFmtId="171" formatCode="0.0000"/>
    <numFmt numFmtId="172" formatCode="_-[$R$-416]\ * #,##0.00_-;\-[$R$-416]\ * #,##0.00_-;_-[$R$-416]\ * &quot;-&quot;??_-;_-@_-"/>
    <numFmt numFmtId="173" formatCode="0.0000%"/>
    <numFmt numFmtId="174" formatCode="_-* #,##0.0000_-;\-* #,##0.0000_-;_-* &quot;-&quot;??_-;_-@_-"/>
    <numFmt numFmtId="175" formatCode="#,##0_ ;\-#,##0\ "/>
  </numFmts>
  <fonts count="79">
    <font>
      <sz val="11"/>
      <color theme="1"/>
      <name val="Calibri"/>
      <family val="2"/>
      <scheme val="minor"/>
    </font>
    <font>
      <sz val="11"/>
      <color theme="1"/>
      <name val="Calibri"/>
      <family val="2"/>
      <scheme val="minor"/>
    </font>
    <font>
      <sz val="10"/>
      <name val="Arial"/>
      <family val="2"/>
    </font>
    <font>
      <b/>
      <sz val="10"/>
      <name val="Times New Roman"/>
      <family val="1"/>
    </font>
    <font>
      <sz val="10"/>
      <color theme="1"/>
      <name val="Times New Roman"/>
      <family val="1"/>
    </font>
    <font>
      <b/>
      <sz val="10"/>
      <color theme="1"/>
      <name val="Times New Roman"/>
      <family val="1"/>
    </font>
    <font>
      <sz val="8"/>
      <name val="Calibri"/>
      <family val="2"/>
      <scheme val="minor"/>
    </font>
    <font>
      <sz val="11"/>
      <color theme="1"/>
      <name val="Arial1"/>
    </font>
    <font>
      <b/>
      <sz val="11"/>
      <color theme="1"/>
      <name val="Calibri"/>
      <family val="2"/>
      <scheme val="minor"/>
    </font>
    <font>
      <b/>
      <sz val="14"/>
      <color theme="1"/>
      <name val="Times New Roman"/>
      <family val="1"/>
    </font>
    <font>
      <sz val="12"/>
      <color theme="1"/>
      <name val="Times New Roman"/>
      <family val="1"/>
    </font>
    <font>
      <b/>
      <sz val="11"/>
      <color theme="1"/>
      <name val="Times New Roman"/>
      <family val="1"/>
    </font>
    <font>
      <b/>
      <sz val="18"/>
      <color theme="1"/>
      <name val="Times New Roman"/>
      <family val="1"/>
    </font>
    <font>
      <b/>
      <sz val="12"/>
      <color theme="1"/>
      <name val="Calibri"/>
      <family val="2"/>
      <scheme val="minor"/>
    </font>
    <font>
      <b/>
      <sz val="12"/>
      <color rgb="FFFF0000"/>
      <name val="Calibri"/>
      <family val="2"/>
      <scheme val="minor"/>
    </font>
    <font>
      <sz val="9"/>
      <name val="Calibri"/>
      <family val="2"/>
      <scheme val="minor"/>
    </font>
    <font>
      <sz val="10"/>
      <name val="Calibri"/>
      <family val="2"/>
      <scheme val="minor"/>
    </font>
    <font>
      <b/>
      <sz val="12"/>
      <name val="Calibri"/>
      <family val="2"/>
      <scheme val="minor"/>
    </font>
    <font>
      <sz val="9"/>
      <name val="Calibri"/>
      <family val="2"/>
    </font>
    <font>
      <b/>
      <sz val="14"/>
      <color theme="1"/>
      <name val="Arial"/>
      <family val="2"/>
    </font>
    <font>
      <b/>
      <sz val="14"/>
      <color theme="1"/>
      <name val="Calibri"/>
      <family val="2"/>
      <scheme val="minor"/>
    </font>
    <font>
      <b/>
      <sz val="9"/>
      <name val="Calibri"/>
      <family val="2"/>
    </font>
    <font>
      <sz val="8"/>
      <name val="Calibri"/>
      <family val="2"/>
    </font>
    <font>
      <b/>
      <sz val="9"/>
      <color rgb="FF0070C0"/>
      <name val="Calibri"/>
      <family val="2"/>
    </font>
    <font>
      <b/>
      <sz val="9"/>
      <color rgb="FFFF0000"/>
      <name val="Calibri"/>
      <family val="2"/>
    </font>
    <font>
      <b/>
      <sz val="8"/>
      <name val="Calibri"/>
      <family val="2"/>
    </font>
    <font>
      <sz val="9"/>
      <color theme="1"/>
      <name val="Calibri"/>
      <family val="2"/>
      <scheme val="minor"/>
    </font>
    <font>
      <b/>
      <sz val="9"/>
      <color theme="1"/>
      <name val="Calibri"/>
      <family val="2"/>
      <scheme val="minor"/>
    </font>
    <font>
      <b/>
      <sz val="9"/>
      <color rgb="FFFF0000"/>
      <name val="Calibri"/>
      <family val="2"/>
      <scheme val="minor"/>
    </font>
    <font>
      <sz val="9"/>
      <color rgb="FFFF0000"/>
      <name val="Calibri"/>
      <family val="2"/>
      <scheme val="minor"/>
    </font>
    <font>
      <b/>
      <sz val="9"/>
      <name val="Calibri"/>
      <family val="2"/>
      <scheme val="minor"/>
    </font>
    <font>
      <b/>
      <u/>
      <sz val="9"/>
      <color theme="1"/>
      <name val="Calibri"/>
      <family val="2"/>
      <scheme val="minor"/>
    </font>
    <font>
      <i/>
      <sz val="9"/>
      <color theme="1"/>
      <name val="Calibri"/>
      <family val="2"/>
      <scheme val="minor"/>
    </font>
    <font>
      <b/>
      <u/>
      <sz val="9"/>
      <name val="Calibri"/>
      <family val="2"/>
      <scheme val="minor"/>
    </font>
    <font>
      <sz val="8"/>
      <color rgb="FFFF0000"/>
      <name val="Arial1"/>
    </font>
    <font>
      <u/>
      <sz val="9"/>
      <color indexed="53"/>
      <name val="Calibri"/>
      <family val="2"/>
    </font>
    <font>
      <u/>
      <sz val="9"/>
      <color indexed="36"/>
      <name val="Calibri"/>
      <family val="2"/>
    </font>
    <font>
      <sz val="9"/>
      <color theme="1"/>
      <name val="Arial1"/>
    </font>
    <font>
      <sz val="9"/>
      <color rgb="FFFF0000"/>
      <name val="Arial1"/>
    </font>
    <font>
      <i/>
      <sz val="9"/>
      <color theme="4" tint="-0.249977111117893"/>
      <name val="Calibri"/>
      <family val="2"/>
    </font>
    <font>
      <sz val="9"/>
      <color theme="2" tint="-0.749992370372631"/>
      <name val="Calibri"/>
      <family val="2"/>
    </font>
    <font>
      <sz val="11"/>
      <color rgb="FF000000"/>
      <name val="Calibri"/>
      <family val="2"/>
    </font>
    <font>
      <b/>
      <i/>
      <sz val="9"/>
      <color theme="4" tint="-0.249977111117893"/>
      <name val="Calibri"/>
      <family val="2"/>
    </font>
    <font>
      <b/>
      <u/>
      <sz val="9"/>
      <color rgb="FFFF0000"/>
      <name val="Calibri"/>
      <family val="2"/>
    </font>
    <font>
      <u/>
      <sz val="9"/>
      <color indexed="10"/>
      <name val="Calibri"/>
      <family val="2"/>
    </font>
    <font>
      <sz val="9"/>
      <color indexed="36"/>
      <name val="Calibri"/>
      <family val="2"/>
    </font>
    <font>
      <b/>
      <u/>
      <sz val="9"/>
      <color indexed="17"/>
      <name val="Calibri"/>
      <family val="2"/>
    </font>
    <font>
      <b/>
      <sz val="9"/>
      <color rgb="FF7030A0"/>
      <name val="Calibri"/>
      <family val="2"/>
      <scheme val="minor"/>
    </font>
    <font>
      <b/>
      <u/>
      <sz val="9"/>
      <color indexed="30"/>
      <name val="Calibri"/>
      <family val="2"/>
      <scheme val="minor"/>
    </font>
    <font>
      <sz val="9"/>
      <name val="Century Gothic"/>
      <family val="2"/>
    </font>
    <font>
      <u/>
      <sz val="9"/>
      <name val="Calibri"/>
      <family val="2"/>
      <scheme val="minor"/>
    </font>
    <font>
      <b/>
      <i/>
      <sz val="9"/>
      <color theme="4" tint="-0.249977111117893"/>
      <name val="Calibri"/>
      <family val="2"/>
      <scheme val="minor"/>
    </font>
    <font>
      <b/>
      <u/>
      <sz val="9"/>
      <color indexed="36"/>
      <name val="Calibri"/>
      <family val="2"/>
      <scheme val="minor"/>
    </font>
    <font>
      <b/>
      <u/>
      <sz val="9"/>
      <color indexed="10"/>
      <name val="Calibri"/>
      <family val="2"/>
      <scheme val="minor"/>
    </font>
    <font>
      <b/>
      <u/>
      <sz val="9"/>
      <color indexed="30"/>
      <name val="Calibri"/>
      <family val="2"/>
    </font>
    <font>
      <sz val="9"/>
      <name val="Arial"/>
      <family val="2"/>
    </font>
    <font>
      <sz val="9"/>
      <color theme="0" tint="-0.249977111117893"/>
      <name val="Calibri"/>
      <family val="2"/>
    </font>
    <font>
      <i/>
      <sz val="9"/>
      <color theme="4" tint="-0.249977111117893"/>
      <name val="Calibri"/>
      <family val="2"/>
      <scheme val="minor"/>
    </font>
    <font>
      <i/>
      <sz val="8"/>
      <color theme="4" tint="-0.249977111117893"/>
      <name val="Calibri"/>
      <family val="2"/>
    </font>
    <font>
      <u/>
      <sz val="9"/>
      <color rgb="FFFF0000"/>
      <name val="Calibri"/>
      <family val="2"/>
    </font>
    <font>
      <b/>
      <sz val="13"/>
      <color theme="1"/>
      <name val="Calibri"/>
      <family val="2"/>
      <scheme val="minor"/>
    </font>
    <font>
      <b/>
      <sz val="13"/>
      <color rgb="FFFF0000"/>
      <name val="Calibri"/>
      <family val="2"/>
      <scheme val="minor"/>
    </font>
    <font>
      <sz val="12"/>
      <color theme="1"/>
      <name val="Calibri"/>
      <family val="2"/>
      <scheme val="minor"/>
    </font>
    <font>
      <b/>
      <sz val="12"/>
      <name val="Times New Roman"/>
      <family val="1"/>
    </font>
    <font>
      <b/>
      <sz val="12"/>
      <color theme="1"/>
      <name val="Times New Roman"/>
      <family val="1"/>
    </font>
    <font>
      <b/>
      <sz val="12"/>
      <name val="Arial"/>
      <family val="2"/>
    </font>
    <font>
      <b/>
      <sz val="24"/>
      <color theme="1"/>
      <name val="Times New Roman"/>
      <family val="1"/>
    </font>
    <font>
      <sz val="12"/>
      <color rgb="FF000000"/>
      <name val="Arial"/>
      <family val="2"/>
    </font>
    <font>
      <b/>
      <sz val="10"/>
      <name val="Calibri"/>
      <family val="2"/>
      <scheme val="minor"/>
    </font>
    <font>
      <sz val="11"/>
      <color indexed="8"/>
      <name val="Calibri"/>
      <family val="2"/>
    </font>
    <font>
      <sz val="10"/>
      <color rgb="FF000000"/>
      <name val="Arial"/>
      <family val="2"/>
    </font>
    <font>
      <b/>
      <sz val="10"/>
      <color rgb="FF000000"/>
      <name val="Arial"/>
      <family val="2"/>
    </font>
    <font>
      <sz val="12"/>
      <color rgb="FF000000"/>
      <name val="Times New Roman"/>
      <family val="1"/>
    </font>
    <font>
      <sz val="10"/>
      <color rgb="FFFF0000"/>
      <name val="Arial"/>
      <family val="2"/>
    </font>
    <font>
      <b/>
      <sz val="18"/>
      <color theme="1"/>
      <name val="Calibri"/>
      <family val="2"/>
      <scheme val="minor"/>
    </font>
    <font>
      <sz val="10"/>
      <color theme="1"/>
      <name val="Arial"/>
      <family val="2"/>
    </font>
    <font>
      <b/>
      <sz val="10"/>
      <name val="Arial"/>
      <family val="2"/>
    </font>
    <font>
      <sz val="10"/>
      <color rgb="FF000000"/>
      <name val="Arial"/>
      <family val="2"/>
    </font>
    <font>
      <b/>
      <sz val="11"/>
      <color theme="1"/>
      <name val="Arial1"/>
    </font>
  </fonts>
  <fills count="4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4.9989318521683403E-2"/>
        <bgColor rgb="FFCCFFFF"/>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bgColor rgb="FF99CC00"/>
      </patternFill>
    </fill>
    <fill>
      <patternFill patternType="solid">
        <fgColor theme="0" tint="-4.9989318521683403E-2"/>
        <bgColor rgb="FFE7E6E6"/>
      </patternFill>
    </fill>
    <fill>
      <patternFill patternType="solid">
        <fgColor rgb="FFFFFF00"/>
        <bgColor rgb="FFE7E6E6"/>
      </patternFill>
    </fill>
    <fill>
      <patternFill patternType="solid">
        <fgColor indexed="9"/>
        <bgColor indexed="64"/>
      </patternFill>
    </fill>
    <fill>
      <patternFill patternType="solid">
        <fgColor theme="3" tint="0.79998168889431442"/>
        <bgColor indexed="64"/>
      </patternFill>
    </fill>
    <fill>
      <patternFill patternType="solid">
        <fgColor theme="0" tint="-4.9989318521683403E-2"/>
        <bgColor rgb="FF83CAFF"/>
      </patternFill>
    </fill>
    <fill>
      <patternFill patternType="solid">
        <fgColor theme="6" tint="0.79998168889431442"/>
        <bgColor rgb="FFCCFFFF"/>
      </patternFill>
    </fill>
    <fill>
      <patternFill patternType="solid">
        <fgColor theme="7" tint="0.79998168889431442"/>
        <bgColor rgb="FFFFFFFF"/>
      </patternFill>
    </fill>
    <fill>
      <patternFill patternType="solid">
        <fgColor theme="6" tint="0.79998168889431442"/>
        <bgColor rgb="FF83CAFF"/>
      </patternFill>
    </fill>
    <fill>
      <patternFill patternType="solid">
        <fgColor theme="0" tint="-4.9989318521683403E-2"/>
        <bgColor rgb="FFFFFFFF"/>
      </patternFill>
    </fill>
    <fill>
      <patternFill patternType="solid">
        <fgColor theme="0" tint="-0.14999847407452621"/>
        <bgColor rgb="FFCCFFFF"/>
      </patternFill>
    </fill>
    <fill>
      <patternFill patternType="solid">
        <fgColor theme="6" tint="0.79998168889431442"/>
        <bgColor rgb="FFFFFFFF"/>
      </patternFill>
    </fill>
    <fill>
      <patternFill patternType="solid">
        <fgColor theme="0" tint="-4.9989318521683403E-2"/>
        <bgColor rgb="FFC0C0C0"/>
      </patternFill>
    </fill>
    <fill>
      <patternFill patternType="solid">
        <fgColor theme="0" tint="-0.14999847407452621"/>
        <bgColor rgb="FFBFBFBF"/>
      </patternFill>
    </fill>
    <fill>
      <patternFill patternType="solid">
        <fgColor theme="0"/>
        <bgColor rgb="FFCCFFFF"/>
      </patternFill>
    </fill>
    <fill>
      <patternFill patternType="solid">
        <fgColor theme="5" tint="0.79998168889431442"/>
        <bgColor indexed="64"/>
      </patternFill>
    </fill>
    <fill>
      <patternFill patternType="solid">
        <fgColor theme="6" tint="0.59999389629810485"/>
        <bgColor rgb="FF0084D1"/>
      </patternFill>
    </fill>
    <fill>
      <patternFill patternType="solid">
        <fgColor rgb="FFFFFF00"/>
        <bgColor rgb="FFFFFFFF"/>
      </patternFill>
    </fill>
    <fill>
      <patternFill patternType="solid">
        <fgColor theme="0" tint="-0.14999847407452621"/>
        <bgColor rgb="FFFFFFFF"/>
      </patternFill>
    </fill>
    <fill>
      <patternFill patternType="solid">
        <fgColor theme="2"/>
        <bgColor indexed="64"/>
      </patternFill>
    </fill>
    <fill>
      <patternFill patternType="solid">
        <fgColor theme="8" tint="0.59999389629810485"/>
        <bgColor indexed="64"/>
      </patternFill>
    </fill>
    <fill>
      <patternFill patternType="solid">
        <fgColor rgb="FFFFFF00"/>
        <bgColor rgb="FFCCFFFF"/>
      </patternFill>
    </fill>
    <fill>
      <patternFill patternType="solid">
        <fgColor rgb="FFDDEBF7"/>
        <bgColor rgb="FF000000"/>
      </patternFill>
    </fill>
    <fill>
      <patternFill patternType="solid">
        <fgColor rgb="FFFF7C80"/>
        <bgColor rgb="FF000000"/>
      </patternFill>
    </fill>
    <fill>
      <patternFill patternType="solid">
        <fgColor rgb="FFFFFFFF"/>
        <bgColor rgb="FF000000"/>
      </patternFill>
    </fill>
    <fill>
      <patternFill patternType="solid">
        <fgColor theme="4" tint="-0.249977111117893"/>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FF0000"/>
        <bgColor indexed="64"/>
      </patternFill>
    </fill>
  </fills>
  <borders count="100">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rgb="FF004586"/>
      </top>
      <bottom style="thin">
        <color indexed="64"/>
      </bottom>
      <diagonal/>
    </border>
    <border>
      <left/>
      <right style="thin">
        <color indexed="64"/>
      </right>
      <top style="thin">
        <color indexed="64"/>
      </top>
      <bottom style="thin">
        <color rgb="FF004586"/>
      </bottom>
      <diagonal/>
    </border>
    <border>
      <left/>
      <right/>
      <top style="thin">
        <color indexed="64"/>
      </top>
      <bottom style="thin">
        <color rgb="FF004586"/>
      </bottom>
      <diagonal/>
    </border>
    <border>
      <left style="thin">
        <color indexed="64"/>
      </left>
      <right/>
      <top style="thin">
        <color indexed="64"/>
      </top>
      <bottom style="thin">
        <color rgb="FF004586"/>
      </bottom>
      <diagonal/>
    </border>
    <border>
      <left style="thin">
        <color indexed="64"/>
      </left>
      <right style="thin">
        <color indexed="64"/>
      </right>
      <top style="thin">
        <color rgb="FF004586"/>
      </top>
      <bottom/>
      <diagonal/>
    </border>
    <border>
      <left/>
      <right/>
      <top style="thin">
        <color rgb="FF000000"/>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4586"/>
      </top>
      <bottom style="thin">
        <color rgb="FF004586"/>
      </bottom>
      <diagonal/>
    </border>
    <border>
      <left/>
      <right/>
      <top/>
      <bottom style="thin">
        <color rgb="FF004586"/>
      </bottom>
      <diagonal/>
    </border>
    <border>
      <left style="thin">
        <color indexed="64"/>
      </left>
      <right style="thin">
        <color indexed="64"/>
      </right>
      <top style="thin">
        <color indexed="64"/>
      </top>
      <bottom style="thin">
        <color rgb="FF004586"/>
      </bottom>
      <diagonal/>
    </border>
    <border>
      <left/>
      <right/>
      <top style="thin">
        <color rgb="FF004586"/>
      </top>
      <bottom style="thin">
        <color rgb="FF004586"/>
      </bottom>
      <diagonal/>
    </border>
    <border>
      <left style="thin">
        <color rgb="FF004586"/>
      </left>
      <right style="thin">
        <color rgb="FF004586"/>
      </right>
      <top style="thin">
        <color rgb="FF004586"/>
      </top>
      <bottom/>
      <diagonal/>
    </border>
    <border>
      <left style="thin">
        <color rgb="FF004586"/>
      </left>
      <right/>
      <top/>
      <bottom style="thin">
        <color rgb="FF004586"/>
      </bottom>
      <diagonal/>
    </border>
    <border>
      <left/>
      <right style="thin">
        <color rgb="FF004586"/>
      </right>
      <top style="thin">
        <color indexed="64"/>
      </top>
      <bottom style="thin">
        <color indexed="64"/>
      </bottom>
      <diagonal/>
    </border>
    <border>
      <left style="thin">
        <color rgb="FF004586"/>
      </left>
      <right/>
      <top style="thin">
        <color indexed="64"/>
      </top>
      <bottom style="thin">
        <color indexed="64"/>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bottom style="thin">
        <color rgb="FF004586"/>
      </bottom>
      <diagonal/>
    </border>
    <border>
      <left style="thin">
        <color rgb="FF004586"/>
      </left>
      <right/>
      <top/>
      <bottom style="thin">
        <color indexed="64"/>
      </bottom>
      <diagonal/>
    </border>
    <border>
      <left/>
      <right style="thin">
        <color rgb="FF004586"/>
      </right>
      <top/>
      <bottom style="thin">
        <color rgb="FF004586"/>
      </bottom>
      <diagonal/>
    </border>
    <border>
      <left/>
      <right style="thin">
        <color indexed="64"/>
      </right>
      <top style="thin">
        <color rgb="FF004586"/>
      </top>
      <bottom/>
      <diagonal/>
    </border>
    <border>
      <left style="thin">
        <color rgb="FF004586"/>
      </left>
      <right/>
      <top style="thin">
        <color rgb="FF004586"/>
      </top>
      <bottom/>
      <diagonal/>
    </border>
    <border>
      <left/>
      <right style="thin">
        <color rgb="FF004586"/>
      </right>
      <top style="thin">
        <color rgb="FF004586"/>
      </top>
      <bottom/>
      <diagonal/>
    </border>
    <border>
      <left/>
      <right style="thin">
        <color rgb="FF004586"/>
      </right>
      <top style="thin">
        <color indexed="64"/>
      </top>
      <bottom style="thin">
        <color rgb="FF004586"/>
      </bottom>
      <diagonal/>
    </border>
    <border>
      <left style="thin">
        <color rgb="FF004586"/>
      </left>
      <right/>
      <top style="thin">
        <color indexed="64"/>
      </top>
      <bottom style="thin">
        <color rgb="FF004586"/>
      </bottom>
      <diagonal/>
    </border>
    <border>
      <left style="thin">
        <color rgb="FF004586"/>
      </left>
      <right/>
      <top/>
      <bottom/>
      <diagonal/>
    </border>
    <border>
      <left/>
      <right style="thin">
        <color rgb="FF004586"/>
      </right>
      <top style="thin">
        <color indexed="64"/>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indexed="64"/>
      </right>
      <top style="thin">
        <color indexed="64"/>
      </top>
      <bottom style="thin">
        <color rgb="FF000000"/>
      </bottom>
      <diagonal/>
    </border>
    <border>
      <left/>
      <right style="thin">
        <color rgb="FF000000"/>
      </right>
      <top style="thin">
        <color rgb="FF000000"/>
      </top>
      <bottom/>
      <diagonal/>
    </border>
    <border>
      <left/>
      <right style="thin">
        <color indexed="64"/>
      </right>
      <top/>
      <bottom style="thin">
        <color rgb="FF000000"/>
      </bottom>
      <diagonal/>
    </border>
    <border>
      <left style="thin">
        <color rgb="FF000000"/>
      </left>
      <right style="thin">
        <color rgb="FF000000"/>
      </right>
      <top/>
      <bottom style="thin">
        <color indexed="64"/>
      </bottom>
      <diagonal/>
    </border>
    <border>
      <left style="thin">
        <color indexed="64"/>
      </left>
      <right/>
      <top style="thin">
        <color indexed="64"/>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style="thin">
        <color rgb="FF000000"/>
      </left>
      <right style="medium">
        <color indexed="64"/>
      </right>
      <top style="thin">
        <color rgb="FF000000"/>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
    <xf numFmtId="0" fontId="0" fillId="0" borderId="0"/>
    <xf numFmtId="44" fontId="1" fillId="0" borderId="0" applyFont="0" applyFill="0" applyBorder="0" applyAlignment="0" applyProtection="0"/>
    <xf numFmtId="0" fontId="2" fillId="0" borderId="0"/>
    <xf numFmtId="0" fontId="2" fillId="0" borderId="0"/>
    <xf numFmtId="0" fontId="1" fillId="0" borderId="0"/>
    <xf numFmtId="44" fontId="1" fillId="0" borderId="0" applyFont="0" applyFill="0" applyBorder="0" applyAlignment="0" applyProtection="0"/>
    <xf numFmtId="164" fontId="2" fillId="0" borderId="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7"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41" fillId="0" borderId="0"/>
    <xf numFmtId="0" fontId="1" fillId="0" borderId="0"/>
    <xf numFmtId="0" fontId="1" fillId="0" borderId="0"/>
    <xf numFmtId="44" fontId="69" fillId="0" borderId="0" applyFont="0" applyFill="0" applyBorder="0" applyAlignment="0" applyProtection="0"/>
  </cellStyleXfs>
  <cellXfs count="778">
    <xf numFmtId="0" fontId="0" fillId="0" borderId="0" xfId="0"/>
    <xf numFmtId="0" fontId="4" fillId="0" borderId="0" xfId="0" applyFont="1"/>
    <xf numFmtId="0" fontId="5" fillId="4" borderId="5" xfId="0" applyFont="1" applyFill="1" applyBorder="1"/>
    <xf numFmtId="167" fontId="4" fillId="0" borderId="5" xfId="9" applyFont="1" applyBorder="1" applyAlignment="1" applyProtection="1">
      <alignment horizontal="center" vertical="center"/>
    </xf>
    <xf numFmtId="0" fontId="5" fillId="3" borderId="2" xfId="0" applyFont="1" applyFill="1" applyBorder="1" applyAlignment="1">
      <alignment vertical="center" wrapText="1"/>
    </xf>
    <xf numFmtId="0" fontId="5" fillId="3" borderId="4" xfId="0" applyFont="1" applyFill="1" applyBorder="1" applyAlignment="1">
      <alignment vertical="center" wrapText="1"/>
    </xf>
    <xf numFmtId="0" fontId="4" fillId="0" borderId="5" xfId="0" applyFont="1" applyBorder="1" applyAlignment="1">
      <alignment horizontal="center" vertical="center" wrapText="1"/>
    </xf>
    <xf numFmtId="0" fontId="5" fillId="0" borderId="0" xfId="0" applyFont="1" applyAlignment="1">
      <alignment horizontal="center"/>
    </xf>
    <xf numFmtId="0" fontId="5" fillId="4" borderId="5" xfId="0" applyFont="1" applyFill="1" applyBorder="1" applyAlignment="1">
      <alignment horizontal="left" vertical="center" wrapText="1"/>
    </xf>
    <xf numFmtId="0" fontId="5" fillId="4" borderId="5" xfId="0" applyFont="1" applyFill="1" applyBorder="1" applyAlignment="1">
      <alignment horizontal="center" vertical="center" wrapText="1"/>
    </xf>
    <xf numFmtId="0" fontId="5" fillId="3" borderId="5" xfId="0" applyFont="1" applyFill="1" applyBorder="1" applyAlignment="1">
      <alignment horizontal="left" vertical="center" wrapText="1"/>
    </xf>
    <xf numFmtId="167" fontId="4" fillId="3" borderId="5" xfId="9" applyFont="1" applyFill="1" applyBorder="1" applyAlignment="1" applyProtection="1">
      <alignment horizontal="center" vertical="center"/>
    </xf>
    <xf numFmtId="167" fontId="11" fillId="4" borderId="5" xfId="0" applyNumberFormat="1" applyFont="1" applyFill="1" applyBorder="1" applyAlignment="1">
      <alignment vertical="center" wrapText="1"/>
    </xf>
    <xf numFmtId="167" fontId="9" fillId="4" borderId="5" xfId="9" applyFont="1" applyFill="1" applyBorder="1" applyAlignment="1" applyProtection="1">
      <alignment vertical="center" wrapText="1"/>
    </xf>
    <xf numFmtId="0" fontId="4" fillId="0" borderId="6" xfId="0" applyFont="1" applyBorder="1" applyAlignment="1">
      <alignment horizontal="justify" vertical="center" wrapText="1"/>
    </xf>
    <xf numFmtId="0" fontId="13" fillId="5" borderId="5" xfId="0" applyFont="1" applyFill="1" applyBorder="1" applyAlignment="1">
      <alignment horizontal="center" vertical="center" wrapText="1"/>
    </xf>
    <xf numFmtId="0" fontId="7" fillId="0" borderId="0" xfId="10"/>
    <xf numFmtId="0" fontId="7" fillId="3" borderId="0" xfId="10" applyFill="1"/>
    <xf numFmtId="0" fontId="1" fillId="3" borderId="0" xfId="10" applyFont="1" applyFill="1"/>
    <xf numFmtId="0" fontId="19" fillId="12" borderId="0" xfId="10" applyFont="1" applyFill="1" applyAlignment="1">
      <alignment vertical="center" wrapText="1"/>
    </xf>
    <xf numFmtId="0" fontId="13" fillId="12" borderId="0" xfId="10" applyFont="1" applyFill="1" applyAlignment="1">
      <alignment horizontal="left" vertical="center"/>
    </xf>
    <xf numFmtId="0" fontId="20" fillId="12" borderId="0" xfId="10" applyFont="1" applyFill="1" applyAlignment="1">
      <alignment horizontal="left" vertical="center"/>
    </xf>
    <xf numFmtId="0" fontId="18" fillId="5" borderId="5" xfId="10" applyFont="1" applyFill="1" applyBorder="1" applyAlignment="1">
      <alignment horizontal="center" vertical="center"/>
    </xf>
    <xf numFmtId="0" fontId="26" fillId="0" borderId="0" xfId="10" applyFont="1"/>
    <xf numFmtId="0" fontId="26" fillId="0" borderId="0" xfId="10" applyFont="1" applyAlignment="1">
      <alignment vertical="center"/>
    </xf>
    <xf numFmtId="0" fontId="26" fillId="0" borderId="0" xfId="10" applyFont="1" applyAlignment="1">
      <alignment horizontal="center" vertical="center"/>
    </xf>
    <xf numFmtId="0" fontId="15" fillId="15" borderId="20" xfId="10" applyFont="1" applyFill="1" applyBorder="1" applyAlignment="1">
      <alignment horizontal="center" vertical="center" wrapText="1"/>
    </xf>
    <xf numFmtId="0" fontId="15" fillId="5" borderId="20" xfId="10" applyFont="1" applyFill="1" applyBorder="1" applyAlignment="1">
      <alignment horizontal="center" vertical="center" wrapText="1"/>
    </xf>
    <xf numFmtId="0" fontId="30" fillId="15" borderId="0" xfId="10" applyFont="1" applyFill="1" applyAlignment="1">
      <alignment horizontal="left" vertical="center"/>
    </xf>
    <xf numFmtId="0" fontId="26" fillId="0" borderId="20" xfId="10" applyFont="1" applyBorder="1" applyAlignment="1">
      <alignment vertical="center" wrapText="1"/>
    </xf>
    <xf numFmtId="0" fontId="26" fillId="3" borderId="23" xfId="10" applyFont="1" applyFill="1" applyBorder="1" applyAlignment="1">
      <alignment horizontal="center" vertical="center" wrapText="1"/>
    </xf>
    <xf numFmtId="0" fontId="26" fillId="3" borderId="20" xfId="10" applyFont="1" applyFill="1" applyBorder="1" applyAlignment="1">
      <alignment horizontal="center" vertical="center"/>
    </xf>
    <xf numFmtId="170" fontId="26" fillId="3" borderId="22" xfId="12" applyNumberFormat="1" applyFont="1" applyFill="1" applyBorder="1" applyAlignment="1">
      <alignment horizontal="right" vertical="center"/>
    </xf>
    <xf numFmtId="0" fontId="26" fillId="3" borderId="22" xfId="10" applyFont="1" applyFill="1" applyBorder="1" applyAlignment="1">
      <alignment horizontal="left" vertical="center"/>
    </xf>
    <xf numFmtId="170" fontId="26" fillId="3" borderId="20" xfId="10" applyNumberFormat="1" applyFont="1" applyFill="1" applyBorder="1" applyAlignment="1">
      <alignment horizontal="center" vertical="center"/>
    </xf>
    <xf numFmtId="170" fontId="26" fillId="3" borderId="20" xfId="10" applyNumberFormat="1" applyFont="1" applyFill="1" applyBorder="1" applyAlignment="1">
      <alignment horizontal="right" vertical="center"/>
    </xf>
    <xf numFmtId="170" fontId="26" fillId="3" borderId="20" xfId="10" applyNumberFormat="1" applyFont="1" applyFill="1" applyBorder="1" applyAlignment="1">
      <alignment horizontal="left" vertical="center"/>
    </xf>
    <xf numFmtId="0" fontId="26" fillId="0" borderId="20" xfId="10" applyFont="1" applyBorder="1" applyAlignment="1">
      <alignment vertical="center"/>
    </xf>
    <xf numFmtId="0" fontId="26" fillId="3" borderId="20" xfId="10" applyFont="1" applyFill="1" applyBorder="1" applyAlignment="1">
      <alignment horizontal="center" vertical="center" wrapText="1"/>
    </xf>
    <xf numFmtId="170" fontId="26" fillId="3" borderId="20" xfId="12" applyNumberFormat="1" applyFont="1" applyFill="1" applyBorder="1" applyAlignment="1">
      <alignment horizontal="right" vertical="center"/>
    </xf>
    <xf numFmtId="0" fontId="26" fillId="3" borderId="20" xfId="10" applyFont="1" applyFill="1" applyBorder="1" applyAlignment="1">
      <alignment horizontal="left" vertical="center"/>
    </xf>
    <xf numFmtId="0" fontId="27" fillId="16" borderId="20" xfId="10" applyFont="1" applyFill="1" applyBorder="1" applyAlignment="1">
      <alignment horizontal="center" vertical="center"/>
    </xf>
    <xf numFmtId="43" fontId="30" fillId="16" borderId="20" xfId="10" applyNumberFormat="1" applyFont="1" applyFill="1" applyBorder="1" applyAlignment="1">
      <alignment horizontal="center" vertical="center"/>
    </xf>
    <xf numFmtId="43" fontId="30" fillId="16" borderId="20" xfId="10" applyNumberFormat="1" applyFont="1" applyFill="1" applyBorder="1" applyAlignment="1">
      <alignment vertical="center" wrapText="1"/>
    </xf>
    <xf numFmtId="0" fontId="30" fillId="16" borderId="22" xfId="10" applyFont="1" applyFill="1" applyBorder="1" applyAlignment="1">
      <alignment horizontal="center" vertical="center" wrapText="1"/>
    </xf>
    <xf numFmtId="0" fontId="30" fillId="15" borderId="0" xfId="10" applyFont="1" applyFill="1" applyAlignment="1">
      <alignment vertical="center" wrapText="1"/>
    </xf>
    <xf numFmtId="0" fontId="31" fillId="0" borderId="0" xfId="10" applyFont="1" applyAlignment="1">
      <alignment vertical="center"/>
    </xf>
    <xf numFmtId="10" fontId="30" fillId="16" borderId="20" xfId="12" applyNumberFormat="1" applyFont="1" applyFill="1" applyBorder="1" applyAlignment="1">
      <alignment horizontal="center" vertical="center" wrapText="1"/>
    </xf>
    <xf numFmtId="0" fontId="30" fillId="16" borderId="20" xfId="10" applyFont="1" applyFill="1" applyBorder="1" applyAlignment="1">
      <alignment vertical="center" wrapText="1"/>
    </xf>
    <xf numFmtId="0" fontId="26" fillId="0" borderId="20" xfId="10" quotePrefix="1" applyFont="1" applyBorder="1" applyAlignment="1">
      <alignment horizontal="center" vertical="center"/>
    </xf>
    <xf numFmtId="10" fontId="26" fillId="0" borderId="20" xfId="12" applyNumberFormat="1" applyFont="1" applyFill="1" applyBorder="1" applyAlignment="1">
      <alignment horizontal="center" vertical="center"/>
    </xf>
    <xf numFmtId="0" fontId="15" fillId="15" borderId="20" xfId="10" applyFont="1" applyFill="1" applyBorder="1" applyAlignment="1">
      <alignment vertical="center" wrapText="1"/>
    </xf>
    <xf numFmtId="170" fontId="26" fillId="0" borderId="20" xfId="10" quotePrefix="1" applyNumberFormat="1" applyFont="1" applyBorder="1" applyAlignment="1">
      <alignment horizontal="center" vertical="center"/>
    </xf>
    <xf numFmtId="0" fontId="30" fillId="16" borderId="20" xfId="10" applyFont="1" applyFill="1" applyBorder="1" applyAlignment="1">
      <alignment horizontal="center" vertical="center" wrapText="1"/>
    </xf>
    <xf numFmtId="0" fontId="26" fillId="0" borderId="5" xfId="10" applyFont="1" applyBorder="1" applyAlignment="1">
      <alignment vertical="center" wrapText="1"/>
    </xf>
    <xf numFmtId="171" fontId="26" fillId="0" borderId="20" xfId="12" applyNumberFormat="1" applyFont="1" applyFill="1" applyBorder="1" applyAlignment="1">
      <alignment horizontal="center" vertical="center"/>
    </xf>
    <xf numFmtId="0" fontId="15" fillId="0" borderId="20" xfId="10" applyFont="1" applyBorder="1" applyAlignment="1">
      <alignment horizontal="left" vertical="center" wrapText="1"/>
    </xf>
    <xf numFmtId="0" fontId="15" fillId="0" borderId="20" xfId="10" applyFont="1" applyBorder="1" applyAlignment="1">
      <alignment horizontal="center" vertical="center" wrapText="1"/>
    </xf>
    <xf numFmtId="0" fontId="27" fillId="16" borderId="22" xfId="10" applyFont="1" applyFill="1" applyBorder="1" applyAlignment="1">
      <alignment horizontal="center" vertical="center"/>
    </xf>
    <xf numFmtId="0" fontId="29" fillId="0" borderId="0" xfId="10" applyFont="1" applyAlignment="1">
      <alignment vertical="center"/>
    </xf>
    <xf numFmtId="9" fontId="15" fillId="3" borderId="20" xfId="1" applyNumberFormat="1" applyFont="1" applyFill="1" applyBorder="1" applyAlignment="1">
      <alignment horizontal="center" vertical="center"/>
    </xf>
    <xf numFmtId="0" fontId="15" fillId="15" borderId="25" xfId="10" applyFont="1" applyFill="1" applyBorder="1" applyAlignment="1">
      <alignment vertical="center" wrapText="1"/>
    </xf>
    <xf numFmtId="0" fontId="15" fillId="0" borderId="20" xfId="10" applyFont="1" applyBorder="1" applyAlignment="1">
      <alignment vertical="center" wrapText="1"/>
    </xf>
    <xf numFmtId="0" fontId="15" fillId="3" borderId="20" xfId="10" applyFont="1" applyFill="1" applyBorder="1" applyAlignment="1">
      <alignment horizontal="center" vertical="center"/>
    </xf>
    <xf numFmtId="0" fontId="15" fillId="3" borderId="20" xfId="10" quotePrefix="1" applyFont="1" applyFill="1" applyBorder="1" applyAlignment="1">
      <alignment horizontal="center" vertical="center"/>
    </xf>
    <xf numFmtId="0" fontId="15" fillId="0" borderId="20" xfId="10" applyFont="1" applyBorder="1" applyAlignment="1">
      <alignment vertical="center"/>
    </xf>
    <xf numFmtId="170" fontId="15" fillId="3" borderId="20" xfId="10" applyNumberFormat="1" applyFont="1" applyFill="1" applyBorder="1" applyAlignment="1">
      <alignment horizontal="center" vertical="center"/>
    </xf>
    <xf numFmtId="10" fontId="26" fillId="15" borderId="20" xfId="12" applyNumberFormat="1" applyFont="1" applyFill="1" applyBorder="1" applyAlignment="1">
      <alignment horizontal="left" vertical="center" wrapText="1"/>
    </xf>
    <xf numFmtId="10" fontId="15" fillId="15" borderId="20" xfId="12" applyNumberFormat="1" applyFont="1" applyFill="1" applyBorder="1" applyAlignment="1">
      <alignment horizontal="left" vertical="center" wrapText="1"/>
    </xf>
    <xf numFmtId="10" fontId="15" fillId="15" borderId="20" xfId="12" applyNumberFormat="1" applyFont="1" applyFill="1" applyBorder="1" applyAlignment="1">
      <alignment horizontal="left" vertical="center"/>
    </xf>
    <xf numFmtId="170" fontId="26" fillId="3" borderId="20" xfId="10" applyNumberFormat="1" applyFont="1" applyFill="1" applyBorder="1" applyAlignment="1">
      <alignment horizontal="center" vertical="center" wrapText="1"/>
    </xf>
    <xf numFmtId="10" fontId="15" fillId="15" borderId="20" xfId="12" applyNumberFormat="1" applyFont="1" applyFill="1" applyBorder="1" applyAlignment="1">
      <alignment horizontal="center" vertical="center"/>
    </xf>
    <xf numFmtId="170" fontId="15" fillId="3" borderId="20" xfId="10" applyNumberFormat="1" applyFont="1" applyFill="1" applyBorder="1" applyAlignment="1">
      <alignment horizontal="center" vertical="center" wrapText="1"/>
    </xf>
    <xf numFmtId="0" fontId="27" fillId="16" borderId="20" xfId="10" applyFont="1" applyFill="1" applyBorder="1" applyAlignment="1">
      <alignment horizontal="left" vertical="center"/>
    </xf>
    <xf numFmtId="10" fontId="26" fillId="0" borderId="0" xfId="12" applyNumberFormat="1" applyFont="1" applyAlignment="1">
      <alignment vertical="center"/>
    </xf>
    <xf numFmtId="0" fontId="15" fillId="0" borderId="20" xfId="10" quotePrefix="1" applyFont="1" applyBorder="1" applyAlignment="1">
      <alignment horizontal="center" vertical="center" wrapText="1"/>
    </xf>
    <xf numFmtId="10" fontId="15" fillId="0" borderId="20" xfId="12" applyNumberFormat="1" applyFont="1" applyFill="1" applyBorder="1" applyAlignment="1">
      <alignment horizontal="center" vertical="center"/>
    </xf>
    <xf numFmtId="170" fontId="15" fillId="0" borderId="20" xfId="10" quotePrefix="1" applyNumberFormat="1" applyFont="1" applyBorder="1" applyAlignment="1">
      <alignment horizontal="center" vertical="center" wrapText="1"/>
    </xf>
    <xf numFmtId="0" fontId="15" fillId="0" borderId="0" xfId="10" applyFont="1" applyAlignment="1">
      <alignment vertical="center"/>
    </xf>
    <xf numFmtId="0" fontId="33" fillId="0" borderId="0" xfId="10" applyFont="1" applyAlignment="1">
      <alignment vertical="center"/>
    </xf>
    <xf numFmtId="0" fontId="15" fillId="0" borderId="20" xfId="10" quotePrefix="1" applyFont="1" applyBorder="1" applyAlignment="1">
      <alignment horizontal="center" vertical="center"/>
    </xf>
    <xf numFmtId="0" fontId="18" fillId="0" borderId="0" xfId="10" applyFont="1" applyAlignment="1">
      <alignment vertical="center"/>
    </xf>
    <xf numFmtId="0" fontId="21" fillId="0" borderId="0" xfId="10" applyFont="1" applyAlignment="1">
      <alignment horizontal="center" vertical="center" wrapText="1"/>
    </xf>
    <xf numFmtId="0" fontId="21" fillId="0" borderId="0" xfId="10" applyFont="1" applyAlignment="1">
      <alignment vertical="center"/>
    </xf>
    <xf numFmtId="44" fontId="21" fillId="5" borderId="5" xfId="10" applyNumberFormat="1" applyFont="1" applyFill="1" applyBorder="1" applyAlignment="1">
      <alignment horizontal="center" vertical="center" wrapText="1"/>
    </xf>
    <xf numFmtId="0" fontId="18" fillId="3" borderId="0" xfId="10" applyFont="1" applyFill="1" applyAlignment="1">
      <alignment vertical="center"/>
    </xf>
    <xf numFmtId="0" fontId="18" fillId="5" borderId="0" xfId="10" applyFont="1" applyFill="1" applyAlignment="1">
      <alignment vertical="center"/>
    </xf>
    <xf numFmtId="44" fontId="18" fillId="5" borderId="3" xfId="1" applyFont="1" applyFill="1" applyBorder="1" applyAlignment="1" applyProtection="1">
      <alignment horizontal="center" vertical="center" wrapText="1"/>
    </xf>
    <xf numFmtId="44" fontId="18" fillId="8" borderId="5" xfId="1" applyFont="1" applyFill="1" applyBorder="1" applyAlignment="1" applyProtection="1">
      <alignment horizontal="center" vertical="center" wrapText="1"/>
    </xf>
    <xf numFmtId="44" fontId="21" fillId="8" borderId="5" xfId="1" applyFont="1" applyFill="1" applyBorder="1" applyAlignment="1" applyProtection="1">
      <alignment horizontal="center" vertical="center" wrapText="1"/>
    </xf>
    <xf numFmtId="0" fontId="18" fillId="8" borderId="5" xfId="10" applyFont="1" applyFill="1" applyBorder="1" applyAlignment="1">
      <alignment horizontal="center" vertical="center" wrapText="1"/>
    </xf>
    <xf numFmtId="0" fontId="37" fillId="0" borderId="0" xfId="10" applyFont="1"/>
    <xf numFmtId="172" fontId="18" fillId="21" borderId="5" xfId="10" applyNumberFormat="1" applyFont="1" applyFill="1" applyBorder="1" applyAlignment="1">
      <alignment horizontal="center" vertical="center" wrapText="1"/>
    </xf>
    <xf numFmtId="0" fontId="21" fillId="21" borderId="4" xfId="10" applyFont="1" applyFill="1" applyBorder="1" applyAlignment="1">
      <alignment vertical="center"/>
    </xf>
    <xf numFmtId="44" fontId="21" fillId="21" borderId="5" xfId="10" applyNumberFormat="1" applyFont="1" applyFill="1" applyBorder="1" applyAlignment="1">
      <alignment horizontal="center" vertical="center" wrapText="1"/>
    </xf>
    <xf numFmtId="10" fontId="21" fillId="21" borderId="4" xfId="10" applyNumberFormat="1" applyFont="1" applyFill="1" applyBorder="1" applyAlignment="1">
      <alignment horizontal="center" vertical="center"/>
    </xf>
    <xf numFmtId="44" fontId="18" fillId="5" borderId="5" xfId="10" applyNumberFormat="1" applyFont="1" applyFill="1" applyBorder="1" applyAlignment="1">
      <alignment vertical="center" wrapText="1"/>
    </xf>
    <xf numFmtId="0" fontId="38" fillId="0" borderId="0" xfId="10" applyFont="1"/>
    <xf numFmtId="10" fontId="18" fillId="5" borderId="32" xfId="10" applyNumberFormat="1" applyFont="1" applyFill="1" applyBorder="1" applyAlignment="1">
      <alignment horizontal="right" vertical="center"/>
    </xf>
    <xf numFmtId="0" fontId="24" fillId="21" borderId="4" xfId="10" applyFont="1" applyFill="1" applyBorder="1" applyAlignment="1">
      <alignment horizontal="left" vertical="center"/>
    </xf>
    <xf numFmtId="44" fontId="18" fillId="5" borderId="4" xfId="10" applyNumberFormat="1" applyFont="1" applyFill="1" applyBorder="1" applyAlignment="1">
      <alignment vertical="center" wrapText="1"/>
    </xf>
    <xf numFmtId="10" fontId="39" fillId="5" borderId="33" xfId="10" applyNumberFormat="1" applyFont="1" applyFill="1" applyBorder="1" applyAlignment="1">
      <alignment horizontal="center" vertical="center"/>
    </xf>
    <xf numFmtId="0" fontId="21" fillId="21" borderId="4" xfId="10" applyFont="1" applyFill="1" applyBorder="1" applyAlignment="1">
      <alignment horizontal="left" vertical="center"/>
    </xf>
    <xf numFmtId="0" fontId="21" fillId="21" borderId="8" xfId="10" applyFont="1" applyFill="1" applyBorder="1" applyAlignment="1">
      <alignment horizontal="left" vertical="center"/>
    </xf>
    <xf numFmtId="0" fontId="21" fillId="21" borderId="2" xfId="10" applyFont="1" applyFill="1" applyBorder="1" applyAlignment="1">
      <alignment vertical="center"/>
    </xf>
    <xf numFmtId="44" fontId="21" fillId="5" borderId="5" xfId="10" applyNumberFormat="1" applyFont="1" applyFill="1" applyBorder="1" applyAlignment="1">
      <alignment vertical="center" wrapText="1"/>
    </xf>
    <xf numFmtId="0" fontId="18" fillId="8" borderId="5" xfId="10" applyFont="1" applyFill="1" applyBorder="1" applyAlignment="1">
      <alignment horizontal="center" vertical="center"/>
    </xf>
    <xf numFmtId="172" fontId="21" fillId="21" borderId="5" xfId="10" applyNumberFormat="1" applyFont="1" applyFill="1" applyBorder="1" applyAlignment="1">
      <alignment horizontal="center" vertical="center" wrapText="1"/>
    </xf>
    <xf numFmtId="172" fontId="18" fillId="21" borderId="6" xfId="10" applyNumberFormat="1" applyFont="1" applyFill="1" applyBorder="1" applyAlignment="1">
      <alignment horizontal="center" vertical="center" wrapText="1"/>
    </xf>
    <xf numFmtId="0" fontId="18" fillId="5" borderId="4" xfId="10" applyFont="1" applyFill="1" applyBorder="1" applyAlignment="1">
      <alignment horizontal="left" vertical="center"/>
    </xf>
    <xf numFmtId="172" fontId="21" fillId="5" borderId="5" xfId="10" applyNumberFormat="1" applyFont="1" applyFill="1" applyBorder="1" applyAlignment="1">
      <alignment horizontal="center" vertical="center" wrapText="1"/>
    </xf>
    <xf numFmtId="0" fontId="18" fillId="5" borderId="3" xfId="10" applyFont="1" applyFill="1" applyBorder="1" applyAlignment="1">
      <alignment vertical="center"/>
    </xf>
    <xf numFmtId="0" fontId="18" fillId="8" borderId="2" xfId="10" applyFont="1" applyFill="1" applyBorder="1" applyAlignment="1">
      <alignment horizontal="center" vertical="center"/>
    </xf>
    <xf numFmtId="172" fontId="18" fillId="5" borderId="5" xfId="10" applyNumberFormat="1" applyFont="1" applyFill="1" applyBorder="1" applyAlignment="1">
      <alignment horizontal="center" vertical="center" wrapText="1"/>
    </xf>
    <xf numFmtId="0" fontId="18" fillId="5" borderId="8" xfId="10" applyFont="1" applyFill="1" applyBorder="1" applyAlignment="1">
      <alignment vertical="center"/>
    </xf>
    <xf numFmtId="0" fontId="18" fillId="21" borderId="0" xfId="10" applyFont="1" applyFill="1" applyAlignment="1">
      <alignment vertical="center"/>
    </xf>
    <xf numFmtId="0" fontId="18" fillId="21" borderId="35" xfId="10" applyFont="1" applyFill="1" applyBorder="1" applyAlignment="1">
      <alignment vertical="center"/>
    </xf>
    <xf numFmtId="0" fontId="21" fillId="18" borderId="3" xfId="10" applyFont="1" applyFill="1" applyBorder="1" applyAlignment="1">
      <alignment horizontal="center" vertical="center" wrapText="1"/>
    </xf>
    <xf numFmtId="174" fontId="21" fillId="5" borderId="35" xfId="13" applyNumberFormat="1" applyFont="1" applyFill="1" applyBorder="1" applyAlignment="1" applyProtection="1">
      <alignment horizontal="center" vertical="center"/>
    </xf>
    <xf numFmtId="0" fontId="18" fillId="5" borderId="18" xfId="10" applyFont="1" applyFill="1" applyBorder="1" applyAlignment="1">
      <alignment horizontal="center" vertical="center"/>
    </xf>
    <xf numFmtId="0" fontId="21" fillId="18" borderId="2" xfId="10" applyFont="1" applyFill="1" applyBorder="1" applyAlignment="1">
      <alignment horizontal="center" vertical="center" wrapText="1"/>
    </xf>
    <xf numFmtId="168" fontId="21" fillId="23" borderId="2" xfId="10" applyNumberFormat="1" applyFont="1" applyFill="1" applyBorder="1" applyAlignment="1">
      <alignment horizontal="center" vertical="center"/>
    </xf>
    <xf numFmtId="168" fontId="42" fillId="2" borderId="37" xfId="13" applyNumberFormat="1" applyFont="1" applyFill="1" applyBorder="1" applyAlignment="1" applyProtection="1">
      <alignment horizontal="center" vertical="center"/>
    </xf>
    <xf numFmtId="175" fontId="18" fillId="5" borderId="35" xfId="13" applyNumberFormat="1" applyFont="1" applyFill="1" applyBorder="1" applyAlignment="1" applyProtection="1">
      <alignment horizontal="center" vertical="center"/>
    </xf>
    <xf numFmtId="0" fontId="21" fillId="8" borderId="3" xfId="10" applyFont="1" applyFill="1" applyBorder="1" applyAlignment="1">
      <alignment horizontal="center" vertical="center" wrapText="1"/>
    </xf>
    <xf numFmtId="0" fontId="21" fillId="21" borderId="28" xfId="10" applyFont="1" applyFill="1" applyBorder="1" applyAlignment="1">
      <alignment vertical="center"/>
    </xf>
    <xf numFmtId="172" fontId="30" fillId="5" borderId="5" xfId="14" applyNumberFormat="1" applyFont="1" applyFill="1" applyBorder="1" applyAlignment="1">
      <alignment horizontal="center" vertical="center" wrapText="1"/>
    </xf>
    <xf numFmtId="9" fontId="30" fillId="24" borderId="5" xfId="14" applyNumberFormat="1" applyFont="1" applyFill="1" applyBorder="1" applyAlignment="1">
      <alignment horizontal="center" vertical="center" wrapText="1"/>
    </xf>
    <xf numFmtId="9" fontId="30" fillId="5" borderId="2" xfId="12" applyFont="1" applyFill="1" applyBorder="1" applyAlignment="1" applyProtection="1">
      <alignment horizontal="center" vertical="center" wrapText="1"/>
    </xf>
    <xf numFmtId="0" fontId="30" fillId="5" borderId="4" xfId="14" applyFont="1" applyFill="1" applyBorder="1" applyAlignment="1">
      <alignment vertical="center" wrapText="1"/>
    </xf>
    <xf numFmtId="0" fontId="30" fillId="5" borderId="3" xfId="14" applyFont="1" applyFill="1" applyBorder="1" applyAlignment="1">
      <alignment vertical="center" wrapText="1"/>
    </xf>
    <xf numFmtId="0" fontId="30" fillId="5" borderId="2" xfId="14" applyFont="1" applyFill="1" applyBorder="1" applyAlignment="1">
      <alignment vertical="center"/>
    </xf>
    <xf numFmtId="0" fontId="15" fillId="5" borderId="1" xfId="14" applyFont="1" applyFill="1" applyBorder="1" applyAlignment="1">
      <alignment horizontal="center" vertical="center" wrapText="1"/>
    </xf>
    <xf numFmtId="9" fontId="49" fillId="5" borderId="5" xfId="14" applyNumberFormat="1" applyFont="1" applyFill="1" applyBorder="1" applyAlignment="1">
      <alignment horizontal="center" vertical="center" wrapText="1"/>
    </xf>
    <xf numFmtId="9" fontId="15" fillId="5" borderId="5" xfId="12" applyFont="1" applyFill="1" applyBorder="1" applyAlignment="1" applyProtection="1">
      <alignment horizontal="center" vertical="center" wrapText="1"/>
    </xf>
    <xf numFmtId="0" fontId="15" fillId="5" borderId="5" xfId="14" applyFont="1" applyFill="1" applyBorder="1" applyAlignment="1">
      <alignment horizontal="center" vertical="center" wrapText="1"/>
    </xf>
    <xf numFmtId="10" fontId="15" fillId="5" borderId="5" xfId="12" applyNumberFormat="1" applyFont="1" applyFill="1" applyBorder="1" applyAlignment="1" applyProtection="1">
      <alignment horizontal="center" vertical="center" wrapText="1"/>
    </xf>
    <xf numFmtId="0" fontId="29" fillId="5" borderId="3" xfId="14" applyFont="1" applyFill="1" applyBorder="1" applyAlignment="1">
      <alignment vertical="center" wrapText="1"/>
    </xf>
    <xf numFmtId="0" fontId="15" fillId="5" borderId="2" xfId="14" applyFont="1" applyFill="1" applyBorder="1" applyAlignment="1">
      <alignment vertical="center"/>
    </xf>
    <xf numFmtId="9" fontId="49" fillId="5" borderId="2" xfId="12" applyFont="1" applyFill="1" applyBorder="1" applyAlignment="1" applyProtection="1">
      <alignment horizontal="center" vertical="center" wrapText="1"/>
    </xf>
    <xf numFmtId="173" fontId="15" fillId="5" borderId="5" xfId="12" applyNumberFormat="1" applyFont="1" applyFill="1" applyBorder="1" applyAlignment="1" applyProtection="1">
      <alignment horizontal="center" vertical="center" wrapText="1"/>
    </xf>
    <xf numFmtId="10" fontId="51" fillId="2" borderId="2" xfId="12" applyNumberFormat="1" applyFont="1" applyFill="1" applyBorder="1" applyAlignment="1" applyProtection="1">
      <alignment horizontal="center" vertical="center" wrapText="1"/>
    </xf>
    <xf numFmtId="0" fontId="15" fillId="5" borderId="3" xfId="14" applyFont="1" applyFill="1" applyBorder="1" applyAlignment="1">
      <alignment vertical="center" wrapText="1"/>
    </xf>
    <xf numFmtId="0" fontId="15" fillId="5" borderId="4" xfId="14" applyFont="1" applyFill="1" applyBorder="1" applyAlignment="1">
      <alignment vertical="center" wrapText="1"/>
    </xf>
    <xf numFmtId="0" fontId="15" fillId="5" borderId="2" xfId="14" applyFont="1" applyFill="1" applyBorder="1" applyAlignment="1">
      <alignment horizontal="left" vertical="center"/>
    </xf>
    <xf numFmtId="172" fontId="6" fillId="4" borderId="2" xfId="14" applyNumberFormat="1" applyFont="1" applyFill="1" applyBorder="1" applyAlignment="1">
      <alignment horizontal="center" vertical="center"/>
    </xf>
    <xf numFmtId="0" fontId="21" fillId="0" borderId="0" xfId="10" applyFont="1" applyAlignment="1">
      <alignment horizontal="center" vertical="center"/>
    </xf>
    <xf numFmtId="0" fontId="21" fillId="0" borderId="15" xfId="10" applyFont="1" applyBorder="1" applyAlignment="1">
      <alignment horizontal="center" vertical="center"/>
    </xf>
    <xf numFmtId="10" fontId="21" fillId="21" borderId="3" xfId="10" applyNumberFormat="1" applyFont="1" applyFill="1" applyBorder="1" applyAlignment="1">
      <alignment horizontal="center" vertical="center"/>
    </xf>
    <xf numFmtId="0" fontId="21" fillId="5" borderId="3" xfId="10" applyFont="1" applyFill="1" applyBorder="1" applyAlignment="1">
      <alignment vertical="center"/>
    </xf>
    <xf numFmtId="10" fontId="18" fillId="5" borderId="4" xfId="10" applyNumberFormat="1" applyFont="1" applyFill="1" applyBorder="1" applyAlignment="1">
      <alignment horizontal="center" vertical="center"/>
    </xf>
    <xf numFmtId="0" fontId="18" fillId="8" borderId="38" xfId="10" applyFont="1" applyFill="1" applyBorder="1" applyAlignment="1">
      <alignment horizontal="center" vertical="center"/>
    </xf>
    <xf numFmtId="0" fontId="18" fillId="8" borderId="42" xfId="10" applyFont="1" applyFill="1" applyBorder="1" applyAlignment="1">
      <alignment horizontal="center" vertical="center"/>
    </xf>
    <xf numFmtId="0" fontId="22" fillId="21" borderId="17" xfId="10" applyFont="1" applyFill="1" applyBorder="1" applyAlignment="1">
      <alignment vertical="center"/>
    </xf>
    <xf numFmtId="0" fontId="22" fillId="21" borderId="11" xfId="10" applyFont="1" applyFill="1" applyBorder="1" applyAlignment="1">
      <alignment vertical="center"/>
    </xf>
    <xf numFmtId="0" fontId="22" fillId="21" borderId="18" xfId="10" applyFont="1" applyFill="1" applyBorder="1" applyAlignment="1">
      <alignment vertical="center"/>
    </xf>
    <xf numFmtId="0" fontId="22" fillId="21" borderId="10" xfId="10" applyFont="1" applyFill="1" applyBorder="1" applyAlignment="1">
      <alignment vertical="center"/>
    </xf>
    <xf numFmtId="0" fontId="22" fillId="21" borderId="0" xfId="10" applyFont="1" applyFill="1" applyAlignment="1">
      <alignment vertical="center"/>
    </xf>
    <xf numFmtId="0" fontId="22" fillId="21" borderId="15" xfId="10" applyFont="1" applyFill="1" applyBorder="1" applyAlignment="1">
      <alignment vertical="center"/>
    </xf>
    <xf numFmtId="0" fontId="18" fillId="8" borderId="43" xfId="10" applyFont="1" applyFill="1" applyBorder="1" applyAlignment="1">
      <alignment horizontal="center" vertical="center"/>
    </xf>
    <xf numFmtId="0" fontId="18" fillId="21" borderId="3" xfId="10" applyFont="1" applyFill="1" applyBorder="1"/>
    <xf numFmtId="10" fontId="21" fillId="21" borderId="2" xfId="10" applyNumberFormat="1" applyFont="1" applyFill="1" applyBorder="1" applyAlignment="1">
      <alignment horizontal="center" vertical="center"/>
    </xf>
    <xf numFmtId="10" fontId="18" fillId="5" borderId="2" xfId="10" applyNumberFormat="1" applyFont="1" applyFill="1" applyBorder="1" applyAlignment="1">
      <alignment horizontal="center" vertical="center"/>
    </xf>
    <xf numFmtId="10" fontId="18" fillId="5" borderId="51" xfId="10" applyNumberFormat="1" applyFont="1" applyFill="1" applyBorder="1" applyAlignment="1">
      <alignment horizontal="center" vertical="center"/>
    </xf>
    <xf numFmtId="0" fontId="21" fillId="3" borderId="0" xfId="10" applyFont="1" applyFill="1" applyAlignment="1">
      <alignment vertical="center" wrapText="1"/>
    </xf>
    <xf numFmtId="0" fontId="21" fillId="8" borderId="5" xfId="10" applyFont="1" applyFill="1" applyBorder="1" applyAlignment="1">
      <alignment horizontal="center" vertical="center" wrapText="1"/>
    </xf>
    <xf numFmtId="9" fontId="18" fillId="3" borderId="0" xfId="12" applyFont="1" applyFill="1" applyAlignment="1" applyProtection="1">
      <alignment vertical="center"/>
    </xf>
    <xf numFmtId="9" fontId="18" fillId="27" borderId="5" xfId="12" applyFont="1" applyFill="1" applyBorder="1" applyAlignment="1" applyProtection="1">
      <alignment horizontal="center" vertical="center" wrapText="1"/>
    </xf>
    <xf numFmtId="0" fontId="22" fillId="0" borderId="0" xfId="10" applyFont="1" applyAlignment="1">
      <alignment vertical="center"/>
    </xf>
    <xf numFmtId="0" fontId="25" fillId="21" borderId="5" xfId="10" applyFont="1" applyFill="1" applyBorder="1" applyAlignment="1">
      <alignment horizontal="center" vertical="center" wrapText="1"/>
    </xf>
    <xf numFmtId="0" fontId="55" fillId="5" borderId="5" xfId="10" applyFont="1" applyFill="1" applyBorder="1" applyAlignment="1">
      <alignment horizontal="center" vertical="center"/>
    </xf>
    <xf numFmtId="0" fontId="18" fillId="0" borderId="0" xfId="10" applyFont="1" applyAlignment="1">
      <alignment horizontal="center"/>
    </xf>
    <xf numFmtId="0" fontId="56" fillId="0" borderId="0" xfId="10" applyFont="1" applyAlignment="1">
      <alignment horizontal="center" vertical="center"/>
    </xf>
    <xf numFmtId="172" fontId="18" fillId="0" borderId="0" xfId="10" applyNumberFormat="1" applyFont="1" applyAlignment="1">
      <alignment horizontal="center" wrapText="1"/>
    </xf>
    <xf numFmtId="14" fontId="21" fillId="5" borderId="5" xfId="10" applyNumberFormat="1" applyFont="1" applyFill="1" applyBorder="1" applyAlignment="1">
      <alignment horizontal="center" vertical="center" wrapText="1"/>
    </xf>
    <xf numFmtId="10" fontId="39" fillId="2" borderId="39" xfId="10" applyNumberFormat="1" applyFont="1" applyFill="1" applyBorder="1" applyAlignment="1">
      <alignment horizontal="center" vertical="center"/>
    </xf>
    <xf numFmtId="44" fontId="39" fillId="29" borderId="5" xfId="1" applyFont="1" applyFill="1" applyBorder="1" applyAlignment="1" applyProtection="1">
      <alignment vertical="center"/>
    </xf>
    <xf numFmtId="44" fontId="21" fillId="5" borderId="5" xfId="1" applyFont="1" applyFill="1" applyBorder="1" applyAlignment="1" applyProtection="1">
      <alignment horizontal="center" vertical="center" wrapText="1"/>
    </xf>
    <xf numFmtId="0" fontId="37" fillId="5" borderId="5" xfId="10" applyFont="1" applyFill="1" applyBorder="1"/>
    <xf numFmtId="0" fontId="37" fillId="5" borderId="4" xfId="10" applyFont="1" applyFill="1" applyBorder="1"/>
    <xf numFmtId="172" fontId="21" fillId="21" borderId="6" xfId="10" applyNumberFormat="1" applyFont="1" applyFill="1" applyBorder="1" applyAlignment="1">
      <alignment horizontal="center" vertical="center" wrapText="1"/>
    </xf>
    <xf numFmtId="0" fontId="21" fillId="8" borderId="1" xfId="10" applyFont="1" applyFill="1" applyBorder="1" applyAlignment="1">
      <alignment horizontal="center" vertical="center" wrapText="1"/>
    </xf>
    <xf numFmtId="10" fontId="37" fillId="5" borderId="5" xfId="12" applyNumberFormat="1" applyFont="1" applyFill="1" applyBorder="1" applyProtection="1"/>
    <xf numFmtId="0" fontId="15" fillId="15" borderId="25" xfId="10" applyFont="1" applyFill="1" applyBorder="1" applyAlignment="1">
      <alignment horizontal="center" vertical="center" wrapText="1"/>
    </xf>
    <xf numFmtId="0" fontId="15" fillId="15" borderId="23" xfId="10" applyFont="1" applyFill="1" applyBorder="1" applyAlignment="1">
      <alignment horizontal="center" vertical="center" wrapText="1"/>
    </xf>
    <xf numFmtId="0" fontId="0" fillId="5" borderId="5" xfId="0" applyFill="1" applyBorder="1" applyAlignment="1">
      <alignment horizontal="center" vertical="center"/>
    </xf>
    <xf numFmtId="0" fontId="3" fillId="5" borderId="5" xfId="0" applyFont="1" applyFill="1" applyBorder="1" applyAlignment="1">
      <alignment horizontal="center" vertical="center" wrapText="1"/>
    </xf>
    <xf numFmtId="0" fontId="13" fillId="22" borderId="5" xfId="0" applyFont="1" applyFill="1" applyBorder="1" applyAlignment="1">
      <alignment horizontal="center" vertical="center" wrapText="1"/>
    </xf>
    <xf numFmtId="0" fontId="13" fillId="4" borderId="5" xfId="0" applyFont="1" applyFill="1" applyBorder="1" applyAlignment="1">
      <alignment horizontal="center" vertical="center" wrapText="1"/>
    </xf>
    <xf numFmtId="9" fontId="0" fillId="0" borderId="5" xfId="0" applyNumberFormat="1" applyBorder="1" applyAlignment="1">
      <alignment horizontal="center" vertical="center"/>
    </xf>
    <xf numFmtId="0" fontId="60" fillId="22" borderId="5" xfId="0" applyFont="1" applyFill="1" applyBorder="1" applyAlignment="1">
      <alignment horizontal="center" vertical="center" wrapText="1"/>
    </xf>
    <xf numFmtId="0" fontId="60" fillId="4" borderId="5" xfId="0" applyFont="1" applyFill="1" applyBorder="1" applyAlignment="1">
      <alignment horizontal="center" vertical="center" wrapText="1"/>
    </xf>
    <xf numFmtId="10" fontId="60" fillId="2" borderId="5" xfId="0" applyNumberFormat="1" applyFont="1" applyFill="1" applyBorder="1" applyAlignment="1">
      <alignment horizontal="center" vertical="center"/>
    </xf>
    <xf numFmtId="165" fontId="60" fillId="2" borderId="5" xfId="0" applyNumberFormat="1" applyFont="1" applyFill="1" applyBorder="1" applyAlignment="1">
      <alignment horizontal="center" vertical="center"/>
    </xf>
    <xf numFmtId="0" fontId="8" fillId="5" borderId="5" xfId="0" applyFont="1" applyFill="1" applyBorder="1" applyAlignment="1">
      <alignment horizontal="center" vertical="center" wrapText="1"/>
    </xf>
    <xf numFmtId="0" fontId="62" fillId="0" borderId="5" xfId="0" applyFont="1" applyBorder="1" applyAlignment="1">
      <alignment horizontal="center" vertical="center"/>
    </xf>
    <xf numFmtId="165" fontId="62" fillId="0" borderId="5" xfId="0" applyNumberFormat="1" applyFont="1" applyBorder="1" applyAlignment="1">
      <alignment horizontal="center" vertical="center"/>
    </xf>
    <xf numFmtId="0" fontId="10" fillId="0" borderId="5" xfId="0" applyFont="1" applyBorder="1" applyAlignment="1">
      <alignment horizontal="center" vertical="center"/>
    </xf>
    <xf numFmtId="0" fontId="63" fillId="4" borderId="1" xfId="0" applyFont="1" applyFill="1" applyBorder="1" applyAlignment="1">
      <alignment horizontal="center" vertical="center" wrapText="1"/>
    </xf>
    <xf numFmtId="0" fontId="64" fillId="4" borderId="1" xfId="0" applyFont="1" applyFill="1" applyBorder="1" applyAlignment="1">
      <alignment horizontal="center" vertical="center" wrapText="1"/>
    </xf>
    <xf numFmtId="165" fontId="10" fillId="0" borderId="5" xfId="0" applyNumberFormat="1" applyFont="1" applyBorder="1" applyAlignment="1">
      <alignment horizontal="center" vertical="center"/>
    </xf>
    <xf numFmtId="165" fontId="64" fillId="2" borderId="5" xfId="0" applyNumberFormat="1" applyFont="1" applyFill="1" applyBorder="1" applyAlignment="1">
      <alignment horizontal="center" vertical="center"/>
    </xf>
    <xf numFmtId="165" fontId="64" fillId="9" borderId="5" xfId="0" applyNumberFormat="1" applyFont="1" applyFill="1" applyBorder="1" applyAlignment="1">
      <alignment horizontal="center" vertical="center"/>
    </xf>
    <xf numFmtId="0" fontId="12" fillId="3" borderId="2" xfId="0" applyFont="1" applyFill="1" applyBorder="1" applyAlignment="1">
      <alignment vertical="center"/>
    </xf>
    <xf numFmtId="0" fontId="13" fillId="8" borderId="5" xfId="0" applyFont="1" applyFill="1" applyBorder="1" applyAlignment="1">
      <alignment horizontal="right" vertical="center" wrapText="1"/>
    </xf>
    <xf numFmtId="0" fontId="17" fillId="5" borderId="5" xfId="0" applyFont="1" applyFill="1" applyBorder="1" applyAlignment="1">
      <alignment horizontal="right" vertical="center" wrapText="1"/>
    </xf>
    <xf numFmtId="0" fontId="61" fillId="22" borderId="5" xfId="0" applyFont="1" applyFill="1" applyBorder="1" applyAlignment="1">
      <alignment horizontal="center" vertical="center" wrapText="1"/>
    </xf>
    <xf numFmtId="0" fontId="61" fillId="4" borderId="5" xfId="0" applyFont="1" applyFill="1" applyBorder="1" applyAlignment="1">
      <alignment horizontal="center" vertical="center" wrapText="1"/>
    </xf>
    <xf numFmtId="0" fontId="61" fillId="4" borderId="5" xfId="0" applyFont="1" applyFill="1" applyBorder="1" applyAlignment="1">
      <alignment horizontal="center" vertical="center"/>
    </xf>
    <xf numFmtId="0" fontId="14" fillId="22" borderId="5" xfId="0" applyFont="1" applyFill="1" applyBorder="1" applyAlignment="1">
      <alignment horizontal="center" vertical="center" wrapText="1"/>
    </xf>
    <xf numFmtId="0" fontId="12" fillId="6" borderId="2" xfId="0" applyFont="1" applyFill="1" applyBorder="1" applyAlignment="1">
      <alignment vertical="center"/>
    </xf>
    <xf numFmtId="0" fontId="4" fillId="6" borderId="4" xfId="0" applyFont="1" applyFill="1" applyBorder="1"/>
    <xf numFmtId="0" fontId="5" fillId="5" borderId="5" xfId="0" applyFont="1" applyFill="1" applyBorder="1" applyAlignment="1">
      <alignment horizontal="center" vertical="center" wrapText="1"/>
    </xf>
    <xf numFmtId="165" fontId="4" fillId="2" borderId="5" xfId="0" applyNumberFormat="1" applyFont="1" applyFill="1" applyBorder="1" applyAlignment="1">
      <alignment horizontal="center" vertical="center"/>
    </xf>
    <xf numFmtId="10" fontId="4" fillId="2" borderId="5" xfId="0" applyNumberFormat="1" applyFont="1" applyFill="1" applyBorder="1" applyAlignment="1">
      <alignment horizontal="center" vertical="center"/>
    </xf>
    <xf numFmtId="165" fontId="5" fillId="9" borderId="5" xfId="0" applyNumberFormat="1" applyFont="1" applyFill="1" applyBorder="1" applyAlignment="1">
      <alignment horizontal="center" vertical="center"/>
    </xf>
    <xf numFmtId="44" fontId="39" fillId="21" borderId="5" xfId="1" applyFont="1" applyFill="1" applyBorder="1" applyAlignment="1" applyProtection="1">
      <alignment vertical="center"/>
    </xf>
    <xf numFmtId="172" fontId="18" fillId="5" borderId="5" xfId="10" applyNumberFormat="1" applyFont="1" applyFill="1" applyBorder="1" applyAlignment="1">
      <alignment horizontal="left" vertical="center" wrapText="1"/>
    </xf>
    <xf numFmtId="172" fontId="21" fillId="21" borderId="5" xfId="10" applyNumberFormat="1" applyFont="1" applyFill="1" applyBorder="1" applyAlignment="1">
      <alignment horizontal="left" vertical="center" wrapText="1"/>
    </xf>
    <xf numFmtId="0" fontId="37" fillId="5" borderId="0" xfId="10" applyFont="1" applyFill="1" applyAlignment="1">
      <alignment horizontal="left"/>
    </xf>
    <xf numFmtId="172" fontId="18" fillId="5" borderId="4" xfId="10" applyNumberFormat="1" applyFont="1" applyFill="1" applyBorder="1" applyAlignment="1">
      <alignment horizontal="left" vertical="center" wrapText="1"/>
    </xf>
    <xf numFmtId="172" fontId="21" fillId="5" borderId="5" xfId="10" applyNumberFormat="1" applyFont="1" applyFill="1" applyBorder="1" applyAlignment="1">
      <alignment horizontal="left" vertical="center" wrapText="1"/>
    </xf>
    <xf numFmtId="172" fontId="18" fillId="2" borderId="5" xfId="10" applyNumberFormat="1" applyFont="1" applyFill="1" applyBorder="1" applyAlignment="1">
      <alignment horizontal="left" vertical="center" wrapText="1"/>
    </xf>
    <xf numFmtId="172" fontId="40" fillId="2" borderId="5" xfId="10" applyNumberFormat="1" applyFont="1" applyFill="1" applyBorder="1" applyAlignment="1">
      <alignment horizontal="left" vertical="center" wrapText="1"/>
    </xf>
    <xf numFmtId="172" fontId="21" fillId="2" borderId="5" xfId="10" applyNumberFormat="1" applyFont="1" applyFill="1" applyBorder="1" applyAlignment="1">
      <alignment horizontal="left" vertical="center" wrapText="1"/>
    </xf>
    <xf numFmtId="165" fontId="4" fillId="0" borderId="0" xfId="0" applyNumberFormat="1" applyFont="1"/>
    <xf numFmtId="10" fontId="23" fillId="4" borderId="5" xfId="10" applyNumberFormat="1" applyFont="1" applyFill="1" applyBorder="1" applyAlignment="1">
      <alignment horizontal="center" vertical="center" wrapText="1"/>
    </xf>
    <xf numFmtId="172" fontId="37" fillId="5" borderId="5" xfId="10" applyNumberFormat="1" applyFont="1" applyFill="1" applyBorder="1"/>
    <xf numFmtId="0" fontId="4" fillId="3" borderId="5" xfId="0" applyFont="1" applyFill="1" applyBorder="1" applyAlignment="1">
      <alignment horizontal="center" vertical="center" wrapText="1"/>
    </xf>
    <xf numFmtId="165" fontId="4" fillId="3" borderId="5" xfId="0" applyNumberFormat="1" applyFont="1" applyFill="1" applyBorder="1" applyAlignment="1">
      <alignment horizontal="center" vertical="center"/>
    </xf>
    <xf numFmtId="10" fontId="0" fillId="0" borderId="5" xfId="0" applyNumberFormat="1" applyBorder="1" applyAlignment="1">
      <alignment horizontal="center" vertical="center"/>
    </xf>
    <xf numFmtId="0" fontId="0" fillId="2" borderId="5" xfId="0" applyFill="1" applyBorder="1" applyAlignment="1">
      <alignment horizontal="center" vertical="center" wrapText="1"/>
    </xf>
    <xf numFmtId="0" fontId="60" fillId="4" borderId="5" xfId="0" applyFont="1" applyFill="1" applyBorder="1" applyAlignment="1">
      <alignment horizontal="justify" vertical="center" wrapText="1"/>
    </xf>
    <xf numFmtId="0" fontId="30" fillId="5" borderId="5" xfId="14" applyFont="1" applyFill="1" applyBorder="1" applyAlignment="1">
      <alignment vertical="center" wrapText="1"/>
    </xf>
    <xf numFmtId="0" fontId="4" fillId="0" borderId="0" xfId="0" applyFont="1" applyAlignment="1">
      <alignment horizontal="center" vertical="center"/>
    </xf>
    <xf numFmtId="0" fontId="25" fillId="5" borderId="5" xfId="10" applyFont="1" applyFill="1" applyBorder="1" applyAlignment="1">
      <alignment horizontal="center" wrapText="1"/>
    </xf>
    <xf numFmtId="0" fontId="67" fillId="31" borderId="5" xfId="0" applyFont="1" applyFill="1" applyBorder="1" applyAlignment="1">
      <alignment horizontal="center" vertical="center" wrapText="1"/>
    </xf>
    <xf numFmtId="0" fontId="13" fillId="8" borderId="2" xfId="0" applyFont="1" applyFill="1" applyBorder="1" applyAlignment="1">
      <alignment horizontal="right" vertical="center" wrapText="1"/>
    </xf>
    <xf numFmtId="0" fontId="17" fillId="5" borderId="2" xfId="0" applyFont="1" applyFill="1" applyBorder="1" applyAlignment="1">
      <alignment horizontal="right" vertical="center" wrapText="1"/>
    </xf>
    <xf numFmtId="0" fontId="5" fillId="3" borderId="5" xfId="0" applyFont="1" applyFill="1" applyBorder="1" applyAlignment="1">
      <alignment horizontal="center" vertical="center" wrapText="1"/>
    </xf>
    <xf numFmtId="0" fontId="18" fillId="21" borderId="11" xfId="10" applyFont="1" applyFill="1" applyBorder="1" applyAlignment="1">
      <alignment horizontal="left" vertical="center"/>
    </xf>
    <xf numFmtId="9" fontId="18" fillId="21" borderId="11" xfId="10" applyNumberFormat="1" applyFont="1" applyFill="1" applyBorder="1" applyAlignment="1">
      <alignment horizontal="left" vertical="center"/>
    </xf>
    <xf numFmtId="10" fontId="37" fillId="32" borderId="0" xfId="10" applyNumberFormat="1" applyFont="1" applyFill="1" applyAlignment="1">
      <alignment horizontal="center" vertical="center"/>
    </xf>
    <xf numFmtId="10" fontId="42" fillId="33" borderId="2" xfId="10" applyNumberFormat="1" applyFont="1" applyFill="1" applyBorder="1" applyAlignment="1">
      <alignment horizontal="center" vertical="center"/>
    </xf>
    <xf numFmtId="10" fontId="42" fillId="2" borderId="33" xfId="10" applyNumberFormat="1" applyFont="1" applyFill="1" applyBorder="1" applyAlignment="1">
      <alignment horizontal="center" vertical="center"/>
    </xf>
    <xf numFmtId="10" fontId="39" fillId="29" borderId="5" xfId="10" applyNumberFormat="1" applyFont="1" applyFill="1" applyBorder="1" applyAlignment="1">
      <alignment horizontal="center" vertical="center"/>
    </xf>
    <xf numFmtId="2" fontId="39" fillId="29" borderId="5" xfId="10" applyNumberFormat="1" applyFont="1" applyFill="1" applyBorder="1" applyAlignment="1">
      <alignment horizontal="center" vertical="center"/>
    </xf>
    <xf numFmtId="44" fontId="21" fillId="0" borderId="0" xfId="10" applyNumberFormat="1" applyFont="1" applyAlignment="1">
      <alignment horizontal="center" vertical="center" wrapText="1"/>
    </xf>
    <xf numFmtId="172" fontId="21" fillId="0" borderId="0" xfId="10" applyNumberFormat="1" applyFont="1" applyAlignment="1">
      <alignment vertical="center" wrapText="1"/>
    </xf>
    <xf numFmtId="44" fontId="21" fillId="0" borderId="0" xfId="10" applyNumberFormat="1" applyFont="1" applyAlignment="1">
      <alignment vertical="center" wrapText="1"/>
    </xf>
    <xf numFmtId="0" fontId="21" fillId="0" borderId="0" xfId="10" applyFont="1" applyAlignment="1">
      <alignment vertical="center" wrapText="1"/>
    </xf>
    <xf numFmtId="0" fontId="18" fillId="0" borderId="0" xfId="10" applyFont="1" applyAlignment="1">
      <alignment vertical="center" wrapText="1"/>
    </xf>
    <xf numFmtId="0" fontId="70" fillId="34" borderId="9" xfId="0" applyFont="1" applyFill="1" applyBorder="1" applyAlignment="1">
      <alignment horizontal="center" vertical="center"/>
    </xf>
    <xf numFmtId="0" fontId="70" fillId="34" borderId="8" xfId="0" applyFont="1" applyFill="1" applyBorder="1" applyAlignment="1">
      <alignment horizontal="center" vertical="center" wrapText="1"/>
    </xf>
    <xf numFmtId="0" fontId="70" fillId="34" borderId="56" xfId="0" applyFont="1" applyFill="1" applyBorder="1" applyAlignment="1">
      <alignment horizontal="center" vertical="center"/>
    </xf>
    <xf numFmtId="0" fontId="70" fillId="34" borderId="9" xfId="0" applyFont="1" applyFill="1" applyBorder="1" applyAlignment="1">
      <alignment horizontal="center" vertical="center" wrapText="1"/>
    </xf>
    <xf numFmtId="0" fontId="70" fillId="34" borderId="12" xfId="0" applyFont="1" applyFill="1" applyBorder="1" applyAlignment="1">
      <alignment horizontal="center" vertical="center" wrapText="1"/>
    </xf>
    <xf numFmtId="0" fontId="70" fillId="0" borderId="12" xfId="0" applyFont="1" applyBorder="1" applyAlignment="1">
      <alignment horizontal="center" vertical="center" wrapText="1"/>
    </xf>
    <xf numFmtId="172" fontId="70" fillId="11" borderId="12" xfId="0" applyNumberFormat="1" applyFont="1" applyFill="1" applyBorder="1" applyAlignment="1">
      <alignment horizontal="center" vertical="center" wrapText="1"/>
    </xf>
    <xf numFmtId="172" fontId="70" fillId="0" borderId="12" xfId="0" applyNumberFormat="1" applyFont="1" applyBorder="1" applyAlignment="1">
      <alignment horizontal="center" vertical="center" wrapText="1"/>
    </xf>
    <xf numFmtId="172" fontId="0" fillId="11" borderId="12" xfId="0" applyNumberFormat="1" applyFill="1" applyBorder="1" applyAlignment="1">
      <alignment horizontal="center" vertical="center"/>
    </xf>
    <xf numFmtId="172" fontId="70" fillId="0" borderId="17" xfId="0" applyNumberFormat="1" applyFont="1" applyBorder="1" applyAlignment="1">
      <alignment vertical="center"/>
    </xf>
    <xf numFmtId="172" fontId="71" fillId="35" borderId="17" xfId="0" applyNumberFormat="1" applyFont="1" applyFill="1" applyBorder="1" applyAlignment="1">
      <alignment horizontal="center" vertical="center" wrapText="1"/>
    </xf>
    <xf numFmtId="0" fontId="70" fillId="34" borderId="19" xfId="0" applyFont="1" applyFill="1" applyBorder="1" applyAlignment="1">
      <alignment vertical="center"/>
    </xf>
    <xf numFmtId="0" fontId="70" fillId="34" borderId="9" xfId="0" applyFont="1" applyFill="1" applyBorder="1" applyAlignment="1">
      <alignment vertical="center"/>
    </xf>
    <xf numFmtId="0" fontId="70" fillId="34" borderId="12" xfId="0" applyFont="1" applyFill="1" applyBorder="1" applyAlignment="1">
      <alignment horizontal="center" vertical="center"/>
    </xf>
    <xf numFmtId="0" fontId="70" fillId="34" borderId="56" xfId="0" applyFont="1" applyFill="1" applyBorder="1" applyAlignment="1">
      <alignment horizontal="center" vertical="center" wrapText="1"/>
    </xf>
    <xf numFmtId="0" fontId="72" fillId="0" borderId="12" xfId="0" applyFont="1" applyBorder="1" applyAlignment="1">
      <alignment horizontal="center" vertical="center" wrapText="1"/>
    </xf>
    <xf numFmtId="172" fontId="70" fillId="0" borderId="12" xfId="0" applyNumberFormat="1" applyFont="1" applyBorder="1" applyAlignment="1">
      <alignment vertical="center"/>
    </xf>
    <xf numFmtId="172" fontId="71" fillId="35" borderId="12" xfId="0" applyNumberFormat="1" applyFont="1" applyFill="1" applyBorder="1" applyAlignment="1">
      <alignment horizontal="center" vertical="center" wrapText="1"/>
    </xf>
    <xf numFmtId="0" fontId="70" fillId="34" borderId="60" xfId="0" applyFont="1" applyFill="1" applyBorder="1" applyAlignment="1">
      <alignment horizontal="center" vertical="center"/>
    </xf>
    <xf numFmtId="0" fontId="70" fillId="0" borderId="61" xfId="0" applyFont="1" applyBorder="1" applyAlignment="1">
      <alignment horizontal="center" vertical="center" wrapText="1"/>
    </xf>
    <xf numFmtId="0" fontId="1" fillId="0" borderId="0" xfId="0" applyFont="1" applyAlignment="1">
      <alignment horizontal="center" vertical="center" wrapText="1"/>
    </xf>
    <xf numFmtId="0" fontId="70" fillId="0" borderId="56" xfId="0" applyFont="1" applyBorder="1" applyAlignment="1">
      <alignment horizontal="center" vertical="center" wrapText="1"/>
    </xf>
    <xf numFmtId="172" fontId="70" fillId="11" borderId="56" xfId="0" applyNumberFormat="1" applyFont="1" applyFill="1" applyBorder="1" applyAlignment="1">
      <alignment horizontal="center" vertical="center" wrapText="1"/>
    </xf>
    <xf numFmtId="172" fontId="70" fillId="0" borderId="56" xfId="0" applyNumberFormat="1" applyFont="1" applyBorder="1" applyAlignment="1">
      <alignment horizontal="center" vertical="center" wrapText="1"/>
    </xf>
    <xf numFmtId="0" fontId="70" fillId="0" borderId="16" xfId="0" applyFont="1" applyBorder="1" applyAlignment="1">
      <alignment horizontal="center" vertical="center" wrapText="1"/>
    </xf>
    <xf numFmtId="172" fontId="70" fillId="11" borderId="13" xfId="0" applyNumberFormat="1" applyFont="1" applyFill="1" applyBorder="1" applyAlignment="1">
      <alignment horizontal="center" vertical="center" wrapText="1"/>
    </xf>
    <xf numFmtId="0" fontId="70" fillId="34" borderId="0" xfId="0" applyFont="1" applyFill="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172" fontId="70" fillId="0" borderId="62" xfId="0" applyNumberFormat="1" applyFont="1" applyBorder="1" applyAlignment="1">
      <alignment vertical="center"/>
    </xf>
    <xf numFmtId="172" fontId="71" fillId="35" borderId="62" xfId="0" applyNumberFormat="1" applyFont="1" applyFill="1" applyBorder="1" applyAlignment="1">
      <alignment horizontal="center" vertical="center" wrapText="1"/>
    </xf>
    <xf numFmtId="0" fontId="70" fillId="34" borderId="12" xfId="0" applyFont="1" applyFill="1" applyBorder="1" applyAlignment="1">
      <alignment vertical="center" wrapText="1"/>
    </xf>
    <xf numFmtId="0" fontId="70" fillId="0" borderId="33" xfId="0" applyFont="1" applyBorder="1" applyAlignment="1">
      <alignment horizontal="center" vertical="center"/>
    </xf>
    <xf numFmtId="0" fontId="70" fillId="0" borderId="16" xfId="0" applyFont="1" applyBorder="1" applyAlignment="1">
      <alignment horizontal="center" vertical="center"/>
    </xf>
    <xf numFmtId="172" fontId="71" fillId="35" borderId="63" xfId="0" applyNumberFormat="1" applyFont="1" applyFill="1" applyBorder="1" applyAlignment="1">
      <alignment horizontal="center" vertical="center" wrapText="1"/>
    </xf>
    <xf numFmtId="0" fontId="70" fillId="34" borderId="19" xfId="0" applyFont="1" applyFill="1" applyBorder="1" applyAlignment="1">
      <alignment horizontal="center" vertical="center" wrapText="1"/>
    </xf>
    <xf numFmtId="0" fontId="70" fillId="34" borderId="60" xfId="0" applyFont="1" applyFill="1" applyBorder="1" applyAlignment="1">
      <alignment horizontal="center" vertical="center" wrapText="1"/>
    </xf>
    <xf numFmtId="0" fontId="7" fillId="3" borderId="0" xfId="10" applyFill="1" applyAlignment="1">
      <alignment horizontal="center" vertical="center"/>
    </xf>
    <xf numFmtId="172" fontId="70" fillId="0" borderId="11" xfId="0" applyNumberFormat="1" applyFont="1" applyBorder="1" applyAlignment="1">
      <alignment horizontal="center" vertical="center"/>
    </xf>
    <xf numFmtId="0" fontId="7" fillId="0" borderId="0" xfId="10" applyAlignment="1">
      <alignment horizontal="center" vertical="center"/>
    </xf>
    <xf numFmtId="0" fontId="7" fillId="3" borderId="0" xfId="10" applyFill="1" applyAlignment="1">
      <alignment horizontal="center" vertical="center" wrapText="1"/>
    </xf>
    <xf numFmtId="0" fontId="7" fillId="0" borderId="0" xfId="10" applyAlignment="1">
      <alignment horizontal="center"/>
    </xf>
    <xf numFmtId="0" fontId="0" fillId="0" borderId="0" xfId="0" applyAlignment="1">
      <alignment horizontal="center" vertical="center" wrapText="1"/>
    </xf>
    <xf numFmtId="0" fontId="70" fillId="34" borderId="64" xfId="0" applyFont="1" applyFill="1" applyBorder="1" applyAlignment="1">
      <alignment horizontal="center" vertical="center"/>
    </xf>
    <xf numFmtId="0" fontId="70" fillId="34" borderId="56" xfId="0" applyFont="1" applyFill="1" applyBorder="1" applyAlignment="1">
      <alignment vertical="center" wrapText="1"/>
    </xf>
    <xf numFmtId="0" fontId="13" fillId="12" borderId="0" xfId="10" applyFont="1" applyFill="1" applyAlignment="1">
      <alignment horizontal="right" vertical="center"/>
    </xf>
    <xf numFmtId="172" fontId="71" fillId="35" borderId="14" xfId="0" applyNumberFormat="1" applyFont="1" applyFill="1" applyBorder="1" applyAlignment="1">
      <alignment horizontal="center" vertical="center" wrapText="1"/>
    </xf>
    <xf numFmtId="172" fontId="70" fillId="0" borderId="5" xfId="0" applyNumberFormat="1" applyFont="1" applyBorder="1" applyAlignment="1">
      <alignment horizontal="center" vertical="center" wrapText="1"/>
    </xf>
    <xf numFmtId="172" fontId="7" fillId="11" borderId="4" xfId="10" applyNumberFormat="1" applyFill="1" applyBorder="1" applyAlignment="1">
      <alignment horizontal="center" vertical="center"/>
    </xf>
    <xf numFmtId="44" fontId="21" fillId="0" borderId="0" xfId="1" applyFont="1" applyAlignment="1">
      <alignment horizontal="center" vertical="center" wrapText="1"/>
    </xf>
    <xf numFmtId="172" fontId="71" fillId="35" borderId="0" xfId="0" applyNumberFormat="1" applyFont="1" applyFill="1" applyAlignment="1">
      <alignment horizontal="center" vertical="center" wrapText="1"/>
    </xf>
    <xf numFmtId="172" fontId="70" fillId="0" borderId="13" xfId="0" applyNumberFormat="1" applyFont="1" applyBorder="1" applyAlignment="1">
      <alignment horizontal="center" vertical="center" wrapText="1"/>
    </xf>
    <xf numFmtId="0" fontId="70" fillId="34" borderId="5" xfId="0" applyFont="1" applyFill="1" applyBorder="1" applyAlignment="1">
      <alignment horizontal="center" vertical="center" wrapText="1"/>
    </xf>
    <xf numFmtId="0" fontId="7" fillId="3" borderId="5" xfId="10" applyFill="1" applyBorder="1"/>
    <xf numFmtId="172" fontId="71" fillId="35" borderId="11" xfId="0" applyNumberFormat="1" applyFont="1" applyFill="1" applyBorder="1" applyAlignment="1">
      <alignment horizontal="center" vertical="center" wrapText="1"/>
    </xf>
    <xf numFmtId="0" fontId="7" fillId="3" borderId="5" xfId="10" applyFill="1" applyBorder="1" applyAlignment="1">
      <alignment horizontal="center" vertical="center"/>
    </xf>
    <xf numFmtId="0" fontId="7" fillId="3" borderId="5" xfId="10" applyFill="1" applyBorder="1" applyAlignment="1">
      <alignment vertical="center"/>
    </xf>
    <xf numFmtId="172" fontId="71" fillId="35" borderId="5" xfId="0" applyNumberFormat="1" applyFont="1" applyFill="1" applyBorder="1" applyAlignment="1">
      <alignment horizontal="center" vertical="center" wrapText="1"/>
    </xf>
    <xf numFmtId="172" fontId="7" fillId="11" borderId="2" xfId="10" applyNumberFormat="1" applyFill="1" applyBorder="1" applyAlignment="1">
      <alignment vertical="center"/>
    </xf>
    <xf numFmtId="172" fontId="7" fillId="11" borderId="4" xfId="10" applyNumberFormat="1" applyFill="1" applyBorder="1" applyAlignment="1">
      <alignment vertical="center"/>
    </xf>
    <xf numFmtId="0" fontId="7" fillId="3" borderId="0" xfId="10" applyFill="1" applyAlignment="1">
      <alignment wrapText="1"/>
    </xf>
    <xf numFmtId="0" fontId="7" fillId="3" borderId="5" xfId="10" applyFill="1" applyBorder="1" applyAlignment="1">
      <alignment horizontal="center" vertical="center" wrapText="1"/>
    </xf>
    <xf numFmtId="0" fontId="70" fillId="34" borderId="4" xfId="0" applyFont="1" applyFill="1" applyBorder="1" applyAlignment="1">
      <alignment horizontal="center" vertical="center"/>
    </xf>
    <xf numFmtId="0" fontId="70" fillId="34" borderId="4" xfId="0" applyFont="1" applyFill="1" applyBorder="1" applyAlignment="1">
      <alignment horizontal="center" vertical="center" wrapText="1"/>
    </xf>
    <xf numFmtId="0" fontId="70" fillId="0" borderId="11" xfId="0" applyFont="1" applyBorder="1" applyAlignment="1">
      <alignment horizontal="center" vertical="center" wrapText="1"/>
    </xf>
    <xf numFmtId="0" fontId="70" fillId="3" borderId="12" xfId="0" applyFont="1" applyFill="1" applyBorder="1" applyAlignment="1">
      <alignment horizontal="left" vertical="center" wrapText="1"/>
    </xf>
    <xf numFmtId="0" fontId="70" fillId="0" borderId="17" xfId="0" applyFont="1" applyBorder="1" applyAlignment="1">
      <alignment horizontal="center" vertical="center" wrapText="1"/>
    </xf>
    <xf numFmtId="172" fontId="70" fillId="11" borderId="17" xfId="0" applyNumberFormat="1" applyFont="1" applyFill="1" applyBorder="1" applyAlignment="1">
      <alignment vertical="center"/>
    </xf>
    <xf numFmtId="0" fontId="2" fillId="0" borderId="17" xfId="0" applyFont="1" applyBorder="1" applyAlignment="1">
      <alignment horizontal="center" vertical="center"/>
    </xf>
    <xf numFmtId="172" fontId="70" fillId="11" borderId="17" xfId="0" applyNumberFormat="1" applyFont="1" applyFill="1" applyBorder="1" applyAlignment="1">
      <alignment vertical="center" wrapText="1"/>
    </xf>
    <xf numFmtId="172" fontId="70" fillId="0" borderId="17" xfId="0" applyNumberFormat="1" applyFont="1" applyBorder="1" applyAlignment="1">
      <alignment vertical="center" wrapText="1"/>
    </xf>
    <xf numFmtId="0" fontId="2" fillId="0" borderId="17" xfId="0" applyFont="1" applyBorder="1" applyAlignment="1">
      <alignment horizontal="center" vertical="center" wrapText="1"/>
    </xf>
    <xf numFmtId="0" fontId="7" fillId="0" borderId="0" xfId="10" applyAlignment="1">
      <alignment wrapText="1"/>
    </xf>
    <xf numFmtId="0" fontId="70" fillId="0" borderId="5" xfId="0" applyFont="1" applyBorder="1" applyAlignment="1">
      <alignment horizontal="center" vertical="center" wrapText="1"/>
    </xf>
    <xf numFmtId="0" fontId="70" fillId="34" borderId="72" xfId="0" applyFont="1" applyFill="1" applyBorder="1" applyAlignment="1">
      <alignment horizontal="center" vertical="center" wrapText="1"/>
    </xf>
    <xf numFmtId="172" fontId="70" fillId="0" borderId="74" xfId="0" applyNumberFormat="1" applyFont="1" applyBorder="1" applyAlignment="1">
      <alignment vertical="center" wrapText="1"/>
    </xf>
    <xf numFmtId="172" fontId="71" fillId="35" borderId="74" xfId="0" applyNumberFormat="1" applyFont="1" applyFill="1" applyBorder="1" applyAlignment="1">
      <alignment vertical="center" wrapText="1"/>
    </xf>
    <xf numFmtId="0" fontId="0" fillId="0" borderId="76" xfId="0" applyBorder="1" applyAlignment="1">
      <alignment wrapText="1"/>
    </xf>
    <xf numFmtId="0" fontId="0" fillId="0" borderId="0" xfId="0" applyAlignment="1">
      <alignment wrapText="1"/>
    </xf>
    <xf numFmtId="0" fontId="0" fillId="0" borderId="77" xfId="0" applyBorder="1" applyAlignment="1">
      <alignment wrapText="1"/>
    </xf>
    <xf numFmtId="0" fontId="41" fillId="0" borderId="17" xfId="0" applyFont="1" applyBorder="1" applyAlignment="1">
      <alignment horizontal="center" vertical="center" wrapText="1"/>
    </xf>
    <xf numFmtId="0" fontId="2" fillId="36" borderId="17" xfId="0" applyFont="1" applyFill="1" applyBorder="1" applyAlignment="1">
      <alignment horizontal="center" vertical="center" wrapText="1"/>
    </xf>
    <xf numFmtId="172" fontId="2" fillId="11" borderId="12" xfId="0" applyNumberFormat="1" applyFont="1" applyFill="1" applyBorder="1" applyAlignment="1">
      <alignment horizontal="center" vertical="center"/>
    </xf>
    <xf numFmtId="0" fontId="41" fillId="0" borderId="10" xfId="0" applyFont="1" applyBorder="1" applyAlignment="1">
      <alignment horizontal="center" vertical="center" wrapText="1"/>
    </xf>
    <xf numFmtId="0" fontId="2" fillId="36" borderId="10" xfId="0" applyFont="1" applyFill="1" applyBorder="1" applyAlignment="1">
      <alignment horizontal="center" vertical="center" wrapText="1"/>
    </xf>
    <xf numFmtId="0" fontId="70" fillId="0" borderId="10" xfId="0" applyFont="1" applyBorder="1" applyAlignment="1">
      <alignment horizontal="center" vertical="center" wrapText="1"/>
    </xf>
    <xf numFmtId="0" fontId="2" fillId="0" borderId="10" xfId="0" applyFont="1" applyBorder="1" applyAlignment="1">
      <alignment horizontal="center" vertical="center"/>
    </xf>
    <xf numFmtId="172" fontId="2" fillId="11" borderId="56" xfId="0" applyNumberFormat="1" applyFont="1" applyFill="1" applyBorder="1" applyAlignment="1">
      <alignment horizontal="center" vertical="center"/>
    </xf>
    <xf numFmtId="0" fontId="0" fillId="0" borderId="0" xfId="0" applyAlignment="1">
      <alignment horizontal="center" vertical="center"/>
    </xf>
    <xf numFmtId="0" fontId="70" fillId="0" borderId="0" xfId="0" applyFont="1" applyAlignment="1">
      <alignment horizontal="center" vertical="center" wrapText="1"/>
    </xf>
    <xf numFmtId="0" fontId="70" fillId="3" borderId="56" xfId="0" applyFont="1" applyFill="1" applyBorder="1" applyAlignment="1">
      <alignment horizontal="center" vertical="center" wrapText="1"/>
    </xf>
    <xf numFmtId="172" fontId="70" fillId="11" borderId="65" xfId="0" applyNumberFormat="1" applyFont="1" applyFill="1" applyBorder="1" applyAlignment="1">
      <alignment vertical="center"/>
    </xf>
    <xf numFmtId="172" fontId="70" fillId="0" borderId="56" xfId="0" applyNumberFormat="1" applyFont="1" applyBorder="1" applyAlignment="1">
      <alignment vertical="center"/>
    </xf>
    <xf numFmtId="0" fontId="70" fillId="34" borderId="83" xfId="0" applyFont="1" applyFill="1" applyBorder="1" applyAlignment="1">
      <alignment horizontal="center" vertical="center" wrapText="1"/>
    </xf>
    <xf numFmtId="172" fontId="70" fillId="0" borderId="85" xfId="0" applyNumberFormat="1" applyFont="1" applyBorder="1" applyAlignment="1">
      <alignment horizontal="center" vertical="center" wrapText="1"/>
    </xf>
    <xf numFmtId="172" fontId="71" fillId="35" borderId="74" xfId="0" applyNumberFormat="1" applyFont="1" applyFill="1" applyBorder="1" applyAlignment="1">
      <alignment horizontal="center" vertical="center" wrapText="1"/>
    </xf>
    <xf numFmtId="0" fontId="0" fillId="0" borderId="76" xfId="0" applyBorder="1" applyAlignment="1">
      <alignment horizontal="center" vertical="center"/>
    </xf>
    <xf numFmtId="0" fontId="0" fillId="0" borderId="77" xfId="0" applyBorder="1" applyAlignment="1">
      <alignment horizontal="center" vertical="center"/>
    </xf>
    <xf numFmtId="172" fontId="70" fillId="11" borderId="0" xfId="0" applyNumberFormat="1" applyFont="1" applyFill="1" applyAlignment="1">
      <alignment vertical="center"/>
    </xf>
    <xf numFmtId="172" fontId="0" fillId="0" borderId="88" xfId="0" applyNumberFormat="1" applyBorder="1" applyAlignment="1">
      <alignment horizontal="center" vertical="center"/>
    </xf>
    <xf numFmtId="172" fontId="70" fillId="0" borderId="79" xfId="0" applyNumberFormat="1" applyFont="1" applyBorder="1" applyAlignment="1">
      <alignment vertical="center"/>
    </xf>
    <xf numFmtId="0" fontId="0" fillId="0" borderId="81" xfId="0" applyBorder="1" applyAlignment="1">
      <alignment horizontal="center" vertical="center"/>
    </xf>
    <xf numFmtId="0" fontId="70" fillId="3" borderId="56" xfId="0" applyFont="1" applyFill="1" applyBorder="1" applyAlignment="1">
      <alignment horizontal="left" vertical="center" wrapText="1"/>
    </xf>
    <xf numFmtId="172" fontId="70" fillId="11" borderId="10" xfId="0" applyNumberFormat="1" applyFont="1" applyFill="1" applyBorder="1" applyAlignment="1">
      <alignment vertical="center"/>
    </xf>
    <xf numFmtId="172" fontId="70" fillId="0" borderId="10" xfId="0" applyNumberFormat="1" applyFont="1" applyBorder="1" applyAlignment="1">
      <alignment vertical="center"/>
    </xf>
    <xf numFmtId="0" fontId="7" fillId="3" borderId="77" xfId="10" applyFill="1" applyBorder="1" applyAlignment="1">
      <alignment wrapText="1"/>
    </xf>
    <xf numFmtId="0" fontId="7" fillId="3" borderId="81" xfId="10" applyFill="1" applyBorder="1" applyAlignment="1">
      <alignment wrapText="1"/>
    </xf>
    <xf numFmtId="0" fontId="70" fillId="0" borderId="0" xfId="0" applyFont="1" applyAlignment="1">
      <alignment vertical="center"/>
    </xf>
    <xf numFmtId="172" fontId="70" fillId="0" borderId="0" xfId="0" applyNumberFormat="1" applyFont="1" applyAlignment="1">
      <alignment vertical="center"/>
    </xf>
    <xf numFmtId="0" fontId="70" fillId="34" borderId="5" xfId="0" applyFont="1" applyFill="1" applyBorder="1" applyAlignment="1">
      <alignment horizontal="center" vertical="center"/>
    </xf>
    <xf numFmtId="0" fontId="1" fillId="0" borderId="5" xfId="0" applyFont="1" applyBorder="1" applyAlignment="1">
      <alignment horizontal="center" vertical="center" wrapText="1"/>
    </xf>
    <xf numFmtId="172" fontId="70" fillId="11" borderId="5" xfId="0" applyNumberFormat="1" applyFont="1" applyFill="1" applyBorder="1" applyAlignment="1">
      <alignment horizontal="center" vertical="center" wrapText="1"/>
    </xf>
    <xf numFmtId="0" fontId="70" fillId="34" borderId="3" xfId="0" applyFont="1" applyFill="1" applyBorder="1" applyAlignment="1">
      <alignment horizontal="center" vertical="center" wrapText="1"/>
    </xf>
    <xf numFmtId="172" fontId="70" fillId="11" borderId="16" xfId="0" applyNumberFormat="1" applyFont="1" applyFill="1" applyBorder="1" applyAlignment="1">
      <alignment horizontal="center" vertical="center" wrapText="1"/>
    </xf>
    <xf numFmtId="0" fontId="7" fillId="3" borderId="5" xfId="10" applyFill="1" applyBorder="1" applyAlignment="1">
      <alignment horizontal="right" vertical="center" wrapText="1"/>
    </xf>
    <xf numFmtId="0" fontId="70" fillId="34" borderId="70" xfId="0" applyFont="1" applyFill="1" applyBorder="1" applyAlignment="1">
      <alignment horizontal="center" vertical="center" wrapText="1"/>
    </xf>
    <xf numFmtId="0" fontId="70" fillId="34" borderId="69" xfId="0" applyFont="1" applyFill="1" applyBorder="1" applyAlignment="1">
      <alignment horizontal="center" vertical="center" wrapText="1"/>
    </xf>
    <xf numFmtId="172" fontId="70" fillId="0" borderId="70" xfId="0" applyNumberFormat="1" applyFont="1" applyBorder="1" applyAlignment="1">
      <alignment horizontal="center" vertical="center" wrapText="1"/>
    </xf>
    <xf numFmtId="0" fontId="7" fillId="3" borderId="76" xfId="10" applyFill="1" applyBorder="1" applyAlignment="1">
      <alignment wrapText="1"/>
    </xf>
    <xf numFmtId="172" fontId="7" fillId="3" borderId="70" xfId="10" applyNumberFormat="1" applyFill="1" applyBorder="1" applyAlignment="1">
      <alignment vertical="center" wrapText="1"/>
    </xf>
    <xf numFmtId="172" fontId="0" fillId="11" borderId="0" xfId="0" applyNumberFormat="1" applyFill="1" applyAlignment="1">
      <alignment horizontal="center" vertical="center"/>
    </xf>
    <xf numFmtId="172" fontId="70" fillId="0" borderId="80" xfId="0" applyNumberFormat="1" applyFont="1" applyBorder="1" applyAlignment="1">
      <alignment vertical="center"/>
    </xf>
    <xf numFmtId="172" fontId="71" fillId="35" borderId="81" xfId="0" applyNumberFormat="1" applyFont="1" applyFill="1" applyBorder="1" applyAlignment="1">
      <alignment horizontal="center" vertical="center" wrapText="1"/>
    </xf>
    <xf numFmtId="172" fontId="70" fillId="0" borderId="16" xfId="0" applyNumberFormat="1" applyFont="1" applyBorder="1" applyAlignment="1">
      <alignment horizontal="center" vertical="center" wrapText="1"/>
    </xf>
    <xf numFmtId="0" fontId="41" fillId="0" borderId="12" xfId="0" applyFont="1" applyBorder="1" applyAlignment="1">
      <alignment horizontal="center" vertical="center" wrapText="1"/>
    </xf>
    <xf numFmtId="0" fontId="2" fillId="36" borderId="12" xfId="0" applyFont="1" applyFill="1" applyBorder="1" applyAlignment="1">
      <alignment horizontal="center" vertical="center" wrapText="1"/>
    </xf>
    <xf numFmtId="0" fontId="2" fillId="0" borderId="12" xfId="0" applyFont="1" applyBorder="1" applyAlignment="1">
      <alignment horizontal="center" vertical="center"/>
    </xf>
    <xf numFmtId="0" fontId="41" fillId="0" borderId="14" xfId="0" applyFont="1" applyBorder="1" applyAlignment="1">
      <alignment horizontal="center" vertical="center" wrapText="1"/>
    </xf>
    <xf numFmtId="0" fontId="2" fillId="36" borderId="57" xfId="0" applyFont="1" applyFill="1" applyBorder="1" applyAlignment="1">
      <alignment horizontal="center" vertical="center" wrapText="1"/>
    </xf>
    <xf numFmtId="0" fontId="2" fillId="0" borderId="16" xfId="0" applyFont="1" applyBorder="1" applyAlignment="1">
      <alignment horizontal="center" vertical="center"/>
    </xf>
    <xf numFmtId="172" fontId="70" fillId="11" borderId="65" xfId="0" applyNumberFormat="1" applyFont="1" applyFill="1" applyBorder="1" applyAlignment="1">
      <alignment horizontal="center" vertical="center" wrapText="1"/>
    </xf>
    <xf numFmtId="0" fontId="70" fillId="0" borderId="4" xfId="0" applyFont="1" applyBorder="1" applyAlignment="1">
      <alignment horizontal="center" vertical="center" wrapText="1"/>
    </xf>
    <xf numFmtId="0" fontId="41" fillId="0" borderId="5" xfId="0" applyFont="1" applyBorder="1" applyAlignment="1">
      <alignment horizontal="center" vertical="center" wrapText="1"/>
    </xf>
    <xf numFmtId="0" fontId="2" fillId="36" borderId="5" xfId="0" applyFont="1" applyFill="1" applyBorder="1" applyAlignment="1">
      <alignment horizontal="center" vertical="center" wrapText="1"/>
    </xf>
    <xf numFmtId="172" fontId="70" fillId="0" borderId="96" xfId="0" applyNumberFormat="1" applyFont="1" applyBorder="1" applyAlignment="1">
      <alignment horizontal="center" vertical="center" wrapText="1"/>
    </xf>
    <xf numFmtId="0" fontId="7" fillId="3" borderId="97" xfId="10" applyFill="1" applyBorder="1" applyAlignment="1">
      <alignment wrapText="1"/>
    </xf>
    <xf numFmtId="0" fontId="7" fillId="3" borderId="78" xfId="10" applyFill="1" applyBorder="1" applyAlignment="1">
      <alignment wrapText="1"/>
    </xf>
    <xf numFmtId="0" fontId="7" fillId="3" borderId="98" xfId="10" applyFill="1" applyBorder="1" applyAlignment="1">
      <alignment horizontal="right" vertical="center" wrapText="1"/>
    </xf>
    <xf numFmtId="172" fontId="7" fillId="38" borderId="99" xfId="10" applyNumberFormat="1" applyFill="1" applyBorder="1" applyAlignment="1">
      <alignment wrapText="1"/>
    </xf>
    <xf numFmtId="172" fontId="0" fillId="11" borderId="5" xfId="0" applyNumberFormat="1" applyFill="1" applyBorder="1" applyAlignment="1">
      <alignment horizontal="center" vertical="center"/>
    </xf>
    <xf numFmtId="172" fontId="7" fillId="37" borderId="5" xfId="10" applyNumberFormat="1" applyFill="1" applyBorder="1" applyAlignment="1">
      <alignment wrapText="1"/>
    </xf>
    <xf numFmtId="172" fontId="7" fillId="39" borderId="5" xfId="10" applyNumberFormat="1" applyFill="1" applyBorder="1"/>
    <xf numFmtId="0" fontId="75" fillId="40" borderId="5" xfId="0" applyFont="1" applyFill="1" applyBorder="1" applyAlignment="1">
      <alignment horizontal="center" vertical="center"/>
    </xf>
    <xf numFmtId="0" fontId="70" fillId="0" borderId="5" xfId="0" applyFont="1" applyBorder="1" applyAlignment="1">
      <alignment horizontal="left" vertical="center" wrapText="1"/>
    </xf>
    <xf numFmtId="0" fontId="75" fillId="0" borderId="5" xfId="0" applyFont="1" applyBorder="1" applyAlignment="1">
      <alignment horizontal="center" vertical="center" wrapText="1"/>
    </xf>
    <xf numFmtId="0" fontId="0" fillId="0" borderId="5" xfId="0" applyBorder="1" applyAlignment="1">
      <alignment horizontal="center" wrapText="1"/>
    </xf>
    <xf numFmtId="0" fontId="2" fillId="3" borderId="5" xfId="0" applyFont="1" applyFill="1" applyBorder="1" applyAlignment="1">
      <alignment horizontal="left" vertical="center" wrapText="1"/>
    </xf>
    <xf numFmtId="0" fontId="2" fillId="0" borderId="5" xfId="0" applyFont="1" applyBorder="1" applyAlignment="1">
      <alignment horizontal="center" vertical="center"/>
    </xf>
    <xf numFmtId="0" fontId="75" fillId="3" borderId="2" xfId="0" applyFont="1" applyFill="1" applyBorder="1" applyAlignment="1">
      <alignment horizontal="left" vertical="center" wrapText="1"/>
    </xf>
    <xf numFmtId="0" fontId="75" fillId="3" borderId="5" xfId="0" applyFont="1" applyFill="1" applyBorder="1" applyAlignment="1">
      <alignment horizontal="center" vertical="center" wrapText="1"/>
    </xf>
    <xf numFmtId="172" fontId="75" fillId="41" borderId="5" xfId="0" applyNumberFormat="1" applyFont="1" applyFill="1" applyBorder="1" applyAlignment="1">
      <alignment horizontal="center" vertical="center" wrapText="1"/>
    </xf>
    <xf numFmtId="172" fontId="75" fillId="0" borderId="5" xfId="0" applyNumberFormat="1" applyFont="1" applyBorder="1" applyAlignment="1">
      <alignment horizontal="center" vertical="center" wrapText="1"/>
    </xf>
    <xf numFmtId="172" fontId="75" fillId="41" borderId="2" xfId="0" applyNumberFormat="1" applyFont="1" applyFill="1" applyBorder="1" applyAlignment="1">
      <alignment horizontal="center" vertical="center" wrapText="1"/>
    </xf>
    <xf numFmtId="0" fontId="76"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3" borderId="2" xfId="0" applyFont="1" applyFill="1" applyBorder="1" applyAlignment="1">
      <alignment horizontal="left" vertical="center" wrapText="1"/>
    </xf>
    <xf numFmtId="0" fontId="70" fillId="3" borderId="2" xfId="0" applyFont="1" applyFill="1" applyBorder="1" applyAlignment="1">
      <alignment horizontal="left" vertical="center" wrapText="1"/>
    </xf>
    <xf numFmtId="0" fontId="70" fillId="3" borderId="2" xfId="0" applyFont="1" applyFill="1" applyBorder="1" applyAlignment="1">
      <alignment horizontal="left" vertical="center"/>
    </xf>
    <xf numFmtId="0" fontId="76" fillId="0" borderId="5" xfId="0" applyFont="1" applyBorder="1" applyAlignment="1">
      <alignment horizontal="center" vertical="center"/>
    </xf>
    <xf numFmtId="44" fontId="75" fillId="0" borderId="5" xfId="1" applyFont="1" applyFill="1" applyBorder="1" applyAlignment="1" applyProtection="1">
      <alignment horizontal="center" vertical="center" wrapText="1"/>
    </xf>
    <xf numFmtId="0" fontId="73" fillId="3" borderId="5" xfId="0" applyFont="1" applyFill="1" applyBorder="1" applyAlignment="1">
      <alignment horizontal="left" vertical="center" wrapText="1"/>
    </xf>
    <xf numFmtId="0" fontId="75" fillId="40" borderId="5" xfId="0" applyFont="1" applyFill="1" applyBorder="1" applyAlignment="1">
      <alignment horizontal="center" vertical="center" wrapText="1"/>
    </xf>
    <xf numFmtId="165" fontId="2" fillId="0" borderId="5" xfId="0" applyNumberFormat="1" applyFont="1" applyBorder="1" applyAlignment="1">
      <alignment horizontal="center" vertical="center"/>
    </xf>
    <xf numFmtId="0" fontId="75" fillId="3" borderId="5" xfId="0" applyFont="1" applyFill="1" applyBorder="1" applyAlignment="1">
      <alignment horizontal="left" vertical="center" wrapText="1"/>
    </xf>
    <xf numFmtId="0" fontId="70" fillId="3" borderId="5" xfId="0" applyFont="1" applyFill="1" applyBorder="1" applyAlignment="1">
      <alignment horizontal="left" vertical="center"/>
    </xf>
    <xf numFmtId="0" fontId="77" fillId="3" borderId="2" xfId="0" applyFont="1" applyFill="1" applyBorder="1" applyAlignment="1">
      <alignment horizontal="left" vertical="center" wrapText="1"/>
    </xf>
    <xf numFmtId="0" fontId="2" fillId="0" borderId="5" xfId="0" applyFont="1" applyBorder="1" applyAlignment="1">
      <alignment wrapText="1"/>
    </xf>
    <xf numFmtId="0" fontId="2" fillId="0" borderId="2" xfId="0" applyFont="1" applyBorder="1" applyAlignment="1">
      <alignment horizontal="left" vertical="center" wrapText="1"/>
    </xf>
    <xf numFmtId="0" fontId="75" fillId="40" borderId="70" xfId="0" applyFont="1" applyFill="1" applyBorder="1" applyAlignment="1">
      <alignment horizontal="center" vertical="center" wrapText="1"/>
    </xf>
    <xf numFmtId="172" fontId="75" fillId="0" borderId="70" xfId="0" applyNumberFormat="1" applyFont="1" applyBorder="1" applyAlignment="1">
      <alignment horizontal="center" vertical="center" wrapText="1"/>
    </xf>
    <xf numFmtId="0" fontId="76" fillId="0" borderId="70" xfId="0" applyFont="1" applyBorder="1" applyAlignment="1">
      <alignment horizontal="center" vertical="center" wrapText="1"/>
    </xf>
    <xf numFmtId="44" fontId="75" fillId="0" borderId="70" xfId="1" applyFont="1" applyFill="1" applyBorder="1" applyAlignment="1" applyProtection="1">
      <alignment horizontal="center" vertical="center" wrapText="1"/>
    </xf>
    <xf numFmtId="0" fontId="7" fillId="3" borderId="77" xfId="10" applyFill="1" applyBorder="1"/>
    <xf numFmtId="0" fontId="76" fillId="3" borderId="70" xfId="0" applyFont="1" applyFill="1" applyBorder="1" applyAlignment="1">
      <alignment horizontal="center" vertical="center"/>
    </xf>
    <xf numFmtId="165" fontId="76" fillId="3" borderId="70" xfId="0" applyNumberFormat="1" applyFont="1" applyFill="1" applyBorder="1" applyAlignment="1">
      <alignment horizontal="center" vertical="center"/>
    </xf>
    <xf numFmtId="0" fontId="7" fillId="42" borderId="5" xfId="10" applyFill="1" applyBorder="1" applyAlignment="1">
      <alignment horizontal="right" vertical="center" wrapText="1"/>
    </xf>
    <xf numFmtId="172" fontId="7" fillId="42" borderId="70" xfId="10" applyNumberFormat="1" applyFill="1" applyBorder="1" applyAlignment="1">
      <alignment wrapText="1"/>
    </xf>
    <xf numFmtId="0" fontId="7" fillId="42" borderId="5" xfId="10" applyFill="1" applyBorder="1" applyAlignment="1">
      <alignment horizontal="right" wrapText="1"/>
    </xf>
    <xf numFmtId="44" fontId="7" fillId="42" borderId="5" xfId="10" applyNumberFormat="1" applyFill="1" applyBorder="1" applyAlignment="1">
      <alignment wrapText="1"/>
    </xf>
    <xf numFmtId="165" fontId="7" fillId="42" borderId="70" xfId="10" applyNumberFormat="1" applyFill="1" applyBorder="1" applyAlignment="1">
      <alignment wrapText="1"/>
    </xf>
    <xf numFmtId="165" fontId="7" fillId="42" borderId="5" xfId="10" applyNumberFormat="1" applyFill="1" applyBorder="1" applyAlignment="1">
      <alignment wrapText="1"/>
    </xf>
    <xf numFmtId="0" fontId="21" fillId="0" borderId="3" xfId="10" applyFont="1" applyBorder="1" applyAlignment="1">
      <alignment horizontal="center" vertical="center" wrapText="1"/>
    </xf>
    <xf numFmtId="0" fontId="21" fillId="0" borderId="4" xfId="10" applyFont="1" applyBorder="1" applyAlignment="1">
      <alignment horizontal="center" vertical="center" wrapText="1"/>
    </xf>
    <xf numFmtId="0" fontId="8" fillId="22"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1" fontId="8" fillId="4" borderId="5" xfId="0" applyNumberFormat="1" applyFont="1" applyFill="1" applyBorder="1" applyAlignment="1">
      <alignment horizontal="center" vertical="center" wrapText="1"/>
    </xf>
    <xf numFmtId="44" fontId="0" fillId="0" borderId="0" xfId="0" applyNumberFormat="1" applyAlignment="1">
      <alignment horizontal="center" vertical="center"/>
    </xf>
    <xf numFmtId="44" fontId="0" fillId="0" borderId="5" xfId="0" applyNumberFormat="1" applyBorder="1" applyAlignment="1">
      <alignment horizontal="center" vertical="center"/>
    </xf>
    <xf numFmtId="1" fontId="0" fillId="0" borderId="5" xfId="0" applyNumberFormat="1" applyBorder="1" applyAlignment="1">
      <alignment horizontal="center" vertical="center"/>
    </xf>
    <xf numFmtId="0" fontId="8" fillId="5" borderId="5" xfId="0" applyFont="1" applyFill="1" applyBorder="1" applyAlignment="1">
      <alignment horizontal="center" vertical="center"/>
    </xf>
    <xf numFmtId="0" fontId="4" fillId="43" borderId="0" xfId="0" applyFont="1" applyFill="1"/>
    <xf numFmtId="10" fontId="60" fillId="2" borderId="0" xfId="0" applyNumberFormat="1" applyFont="1" applyFill="1" applyAlignment="1">
      <alignment horizontal="center" vertical="center"/>
    </xf>
    <xf numFmtId="2" fontId="60" fillId="2" borderId="0" xfId="0" applyNumberFormat="1" applyFont="1" applyFill="1" applyAlignment="1">
      <alignment horizontal="center" vertical="center"/>
    </xf>
    <xf numFmtId="0" fontId="4" fillId="3" borderId="6" xfId="0" applyFont="1" applyFill="1" applyBorder="1" applyAlignment="1">
      <alignment horizontal="justify" vertical="center" wrapText="1"/>
    </xf>
    <xf numFmtId="0" fontId="74" fillId="38" borderId="0" xfId="0" applyFont="1" applyFill="1" applyAlignment="1">
      <alignment horizontal="center" vertical="center"/>
    </xf>
    <xf numFmtId="172" fontId="7" fillId="3" borderId="5" xfId="10" applyNumberFormat="1" applyFill="1" applyBorder="1" applyAlignment="1">
      <alignment vertical="center"/>
    </xf>
    <xf numFmtId="172" fontId="7" fillId="3" borderId="0" xfId="10" applyNumberFormat="1" applyFill="1" applyAlignment="1">
      <alignment horizontal="center" vertical="center"/>
    </xf>
    <xf numFmtId="172" fontId="7" fillId="3" borderId="0" xfId="10" applyNumberFormat="1" applyFill="1"/>
    <xf numFmtId="1" fontId="70" fillId="0" borderId="5" xfId="0" applyNumberFormat="1" applyFont="1" applyBorder="1" applyAlignment="1">
      <alignment horizontal="center" vertical="center" wrapText="1"/>
    </xf>
    <xf numFmtId="44" fontId="70" fillId="0" borderId="5" xfId="1" applyFont="1" applyBorder="1" applyAlignment="1">
      <alignment horizontal="center" vertical="center" wrapText="1"/>
    </xf>
    <xf numFmtId="0" fontId="70" fillId="34" borderId="5" xfId="0" applyFont="1" applyFill="1" applyBorder="1" applyAlignment="1">
      <alignment vertical="center" wrapText="1"/>
    </xf>
    <xf numFmtId="10" fontId="60" fillId="2" borderId="15" xfId="0" applyNumberFormat="1" applyFont="1" applyFill="1" applyBorder="1" applyAlignment="1">
      <alignment horizontal="center" vertical="center"/>
    </xf>
    <xf numFmtId="10" fontId="60" fillId="2" borderId="0" xfId="0" applyNumberFormat="1" applyFont="1" applyFill="1" applyAlignment="1">
      <alignment horizontal="center" vertical="center"/>
    </xf>
    <xf numFmtId="0" fontId="74" fillId="6" borderId="8" xfId="0" applyFont="1" applyFill="1" applyBorder="1" applyAlignment="1">
      <alignment horizontal="center" vertical="center"/>
    </xf>
    <xf numFmtId="0" fontId="74" fillId="6" borderId="9" xfId="0" applyFont="1" applyFill="1" applyBorder="1" applyAlignment="1">
      <alignment horizontal="center" vertical="center"/>
    </xf>
    <xf numFmtId="0" fontId="74" fillId="6" borderId="11" xfId="0" applyFont="1" applyFill="1" applyBorder="1" applyAlignment="1">
      <alignment horizontal="center" vertical="center"/>
    </xf>
    <xf numFmtId="0" fontId="74" fillId="6" borderId="17" xfId="0" applyFont="1" applyFill="1" applyBorder="1" applyAlignment="1">
      <alignment horizontal="center" vertical="center"/>
    </xf>
    <xf numFmtId="0" fontId="74" fillId="38" borderId="5" xfId="0" applyFont="1" applyFill="1" applyBorder="1" applyAlignment="1">
      <alignment horizontal="center" vertical="center"/>
    </xf>
    <xf numFmtId="10" fontId="60" fillId="2" borderId="19" xfId="0" applyNumberFormat="1" applyFont="1" applyFill="1" applyBorder="1" applyAlignment="1">
      <alignment horizontal="center" vertical="center"/>
    </xf>
    <xf numFmtId="10" fontId="60" fillId="2" borderId="8" xfId="0" applyNumberFormat="1" applyFont="1" applyFill="1" applyBorder="1" applyAlignment="1">
      <alignment horizontal="center" vertical="center"/>
    </xf>
    <xf numFmtId="2" fontId="60" fillId="2" borderId="15" xfId="0" applyNumberFormat="1" applyFont="1" applyFill="1" applyBorder="1" applyAlignment="1">
      <alignment horizontal="center" vertical="center"/>
    </xf>
    <xf numFmtId="2" fontId="60" fillId="2" borderId="0" xfId="0" applyNumberFormat="1" applyFont="1" applyFill="1" applyAlignment="1">
      <alignment horizontal="center" vertical="center"/>
    </xf>
    <xf numFmtId="169" fontId="65" fillId="14" borderId="2" xfId="0" applyNumberFormat="1" applyFont="1" applyFill="1" applyBorder="1" applyAlignment="1">
      <alignment horizontal="left" vertical="center" wrapText="1"/>
    </xf>
    <xf numFmtId="169" fontId="65" fillId="14" borderId="3" xfId="0" applyNumberFormat="1" applyFont="1" applyFill="1" applyBorder="1" applyAlignment="1">
      <alignment horizontal="left" vertical="center" wrapText="1"/>
    </xf>
    <xf numFmtId="169" fontId="65" fillId="14" borderId="4" xfId="0" applyNumberFormat="1" applyFont="1" applyFill="1" applyBorder="1" applyAlignment="1">
      <alignment horizontal="left" vertical="center" wrapText="1"/>
    </xf>
    <xf numFmtId="14" fontId="65" fillId="14" borderId="2" xfId="0" applyNumberFormat="1" applyFont="1" applyFill="1" applyBorder="1" applyAlignment="1">
      <alignment horizontal="left" vertical="center" wrapText="1"/>
    </xf>
    <xf numFmtId="14" fontId="65" fillId="14" borderId="3" xfId="0" applyNumberFormat="1" applyFont="1" applyFill="1" applyBorder="1" applyAlignment="1">
      <alignment horizontal="left" vertical="center" wrapText="1"/>
    </xf>
    <xf numFmtId="14" fontId="65" fillId="14" borderId="4" xfId="0" applyNumberFormat="1" applyFont="1" applyFill="1" applyBorder="1" applyAlignment="1">
      <alignment horizontal="left" vertical="center" wrapText="1"/>
    </xf>
    <xf numFmtId="0" fontId="17" fillId="8" borderId="2" xfId="0" applyFont="1" applyFill="1" applyBorder="1" applyAlignment="1">
      <alignment horizontal="left" vertical="center" wrapText="1"/>
    </xf>
    <xf numFmtId="0" fontId="17" fillId="8" borderId="8" xfId="0" applyFont="1" applyFill="1" applyBorder="1" applyAlignment="1">
      <alignment horizontal="left" vertical="center" wrapText="1"/>
    </xf>
    <xf numFmtId="0" fontId="17" fillId="8" borderId="9" xfId="0" applyFont="1" applyFill="1" applyBorder="1" applyAlignment="1">
      <alignment horizontal="left" vertical="center" wrapText="1"/>
    </xf>
    <xf numFmtId="0" fontId="8" fillId="2" borderId="5" xfId="0" applyFont="1" applyFill="1" applyBorder="1" applyAlignment="1">
      <alignment horizontal="center" vertical="center"/>
    </xf>
    <xf numFmtId="0" fontId="62" fillId="13" borderId="2" xfId="0" applyFont="1" applyFill="1" applyBorder="1" applyAlignment="1">
      <alignment horizontal="justify" vertical="center" wrapText="1"/>
    </xf>
    <xf numFmtId="0" fontId="62" fillId="13" borderId="3" xfId="0" applyFont="1" applyFill="1" applyBorder="1" applyAlignment="1">
      <alignment horizontal="justify" vertical="center" wrapText="1"/>
    </xf>
    <xf numFmtId="0" fontId="62" fillId="13" borderId="4" xfId="0" applyFont="1" applyFill="1" applyBorder="1" applyAlignment="1">
      <alignment horizontal="justify" vertical="center" wrapText="1"/>
    </xf>
    <xf numFmtId="0" fontId="17" fillId="14" borderId="2" xfId="0" applyFont="1" applyFill="1" applyBorder="1" applyAlignment="1">
      <alignment horizontal="left" vertical="center" wrapText="1"/>
    </xf>
    <xf numFmtId="0" fontId="17" fillId="14" borderId="3" xfId="0" applyFont="1" applyFill="1" applyBorder="1" applyAlignment="1">
      <alignment horizontal="left" vertical="center" wrapText="1"/>
    </xf>
    <xf numFmtId="0" fontId="17" fillId="14" borderId="4" xfId="0" applyFont="1" applyFill="1" applyBorder="1" applyAlignment="1">
      <alignment horizontal="left" vertical="center" wrapText="1"/>
    </xf>
    <xf numFmtId="17" fontId="17" fillId="14" borderId="2" xfId="0" applyNumberFormat="1" applyFont="1" applyFill="1" applyBorder="1" applyAlignment="1">
      <alignment horizontal="left" vertical="center" wrapText="1"/>
    </xf>
    <xf numFmtId="17" fontId="17" fillId="14" borderId="3" xfId="0" applyNumberFormat="1" applyFont="1" applyFill="1" applyBorder="1" applyAlignment="1">
      <alignment horizontal="left" vertical="center" wrapText="1"/>
    </xf>
    <xf numFmtId="17" fontId="17" fillId="14" borderId="4" xfId="0" applyNumberFormat="1" applyFont="1" applyFill="1" applyBorder="1" applyAlignment="1">
      <alignment horizontal="left" vertical="center" wrapText="1"/>
    </xf>
    <xf numFmtId="0" fontId="66" fillId="42" borderId="5" xfId="0" applyFont="1" applyFill="1" applyBorder="1" applyAlignment="1">
      <alignment horizontal="center" vertical="center"/>
    </xf>
    <xf numFmtId="0" fontId="66" fillId="10" borderId="15" xfId="0" applyFont="1" applyFill="1" applyBorder="1" applyAlignment="1">
      <alignment horizontal="center" vertical="center"/>
    </xf>
    <xf numFmtId="0" fontId="66" fillId="10" borderId="0" xfId="0" applyFont="1" applyFill="1" applyAlignment="1">
      <alignment horizontal="center" vertical="center"/>
    </xf>
    <xf numFmtId="0" fontId="12" fillId="38" borderId="19" xfId="0" applyFont="1" applyFill="1" applyBorder="1" applyAlignment="1">
      <alignment horizontal="center" vertical="center"/>
    </xf>
    <xf numFmtId="0" fontId="12" fillId="38" borderId="8" xfId="0" applyFont="1" applyFill="1" applyBorder="1" applyAlignment="1">
      <alignment horizontal="center" vertical="center"/>
    </xf>
    <xf numFmtId="0" fontId="4" fillId="0" borderId="0" xfId="0" applyFont="1" applyAlignment="1">
      <alignment horizontal="center"/>
    </xf>
    <xf numFmtId="0" fontId="4" fillId="0" borderId="11" xfId="0" applyFont="1" applyBorder="1" applyAlignment="1">
      <alignment horizontal="center"/>
    </xf>
    <xf numFmtId="0" fontId="5" fillId="42" borderId="19" xfId="0" applyFont="1" applyFill="1" applyBorder="1" applyAlignment="1">
      <alignment horizontal="center" vertical="center"/>
    </xf>
    <xf numFmtId="0" fontId="5" fillId="42" borderId="8" xfId="0" applyFont="1" applyFill="1" applyBorder="1" applyAlignment="1">
      <alignment horizontal="center" vertical="center"/>
    </xf>
    <xf numFmtId="0" fontId="5" fillId="42" borderId="9" xfId="0" applyFont="1" applyFill="1" applyBorder="1" applyAlignment="1">
      <alignment horizontal="center" vertical="center"/>
    </xf>
    <xf numFmtId="0" fontId="5" fillId="42" borderId="18" xfId="0" applyFont="1" applyFill="1" applyBorder="1" applyAlignment="1">
      <alignment horizontal="center" vertical="center"/>
    </xf>
    <xf numFmtId="0" fontId="5" fillId="42" borderId="11" xfId="0" applyFont="1" applyFill="1" applyBorder="1" applyAlignment="1">
      <alignment horizontal="center" vertical="center"/>
    </xf>
    <xf numFmtId="0" fontId="5" fillId="42" borderId="17" xfId="0" applyFont="1" applyFill="1" applyBorder="1" applyAlignment="1">
      <alignment horizontal="center" vertical="center"/>
    </xf>
    <xf numFmtId="0" fontId="5" fillId="38" borderId="15" xfId="0" applyFont="1" applyFill="1" applyBorder="1" applyAlignment="1">
      <alignment horizontal="center" vertical="center"/>
    </xf>
    <xf numFmtId="0" fontId="5" fillId="38" borderId="0" xfId="0" applyFont="1" applyFill="1" applyAlignment="1">
      <alignment horizontal="center" vertical="center"/>
    </xf>
    <xf numFmtId="0" fontId="5" fillId="38" borderId="18" xfId="0" applyFont="1" applyFill="1" applyBorder="1" applyAlignment="1">
      <alignment horizontal="center" vertical="center"/>
    </xf>
    <xf numFmtId="0" fontId="5" fillId="38" borderId="11" xfId="0" applyFont="1" applyFill="1" applyBorder="1" applyAlignment="1">
      <alignment horizontal="center" vertical="center"/>
    </xf>
    <xf numFmtId="0" fontId="70" fillId="0" borderId="57" xfId="0" applyFont="1" applyBorder="1" applyAlignment="1">
      <alignment horizontal="center" vertical="center"/>
    </xf>
    <xf numFmtId="0" fontId="70" fillId="0" borderId="58" xfId="0" applyFont="1" applyBorder="1" applyAlignment="1">
      <alignment horizontal="center" vertical="center"/>
    </xf>
    <xf numFmtId="0" fontId="70" fillId="0" borderId="55" xfId="0" applyFont="1" applyBorder="1" applyAlignment="1">
      <alignment horizontal="center" vertical="center"/>
    </xf>
    <xf numFmtId="0" fontId="70" fillId="0" borderId="12" xfId="0" applyFont="1" applyBorder="1" applyAlignment="1">
      <alignment horizontal="center" vertical="center"/>
    </xf>
    <xf numFmtId="0" fontId="70" fillId="34" borderId="19" xfId="0" applyFont="1" applyFill="1" applyBorder="1" applyAlignment="1">
      <alignment horizontal="center" vertical="center"/>
    </xf>
    <xf numFmtId="0" fontId="70" fillId="34" borderId="9" xfId="0" applyFont="1" applyFill="1" applyBorder="1" applyAlignment="1">
      <alignment horizontal="center" vertical="center"/>
    </xf>
    <xf numFmtId="0" fontId="20" fillId="12" borderId="0" xfId="10" applyFont="1" applyFill="1" applyAlignment="1">
      <alignment horizontal="right" vertical="center"/>
    </xf>
    <xf numFmtId="0" fontId="7" fillId="3" borderId="0" xfId="10" applyFill="1" applyAlignment="1">
      <alignment horizontal="center" vertical="center" wrapText="1"/>
    </xf>
    <xf numFmtId="0" fontId="7" fillId="0" borderId="0" xfId="10" applyAlignment="1">
      <alignment horizontal="center"/>
    </xf>
    <xf numFmtId="0" fontId="70" fillId="34" borderId="12" xfId="0" applyFont="1" applyFill="1" applyBorder="1" applyAlignment="1">
      <alignment horizontal="center" vertical="center" wrapText="1"/>
    </xf>
    <xf numFmtId="0" fontId="70" fillId="0" borderId="13" xfId="0" applyFont="1" applyBorder="1" applyAlignment="1">
      <alignment horizontal="center" vertical="center"/>
    </xf>
    <xf numFmtId="0" fontId="70" fillId="0" borderId="33" xfId="0" applyFont="1" applyBorder="1" applyAlignment="1">
      <alignment horizontal="center" vertical="center"/>
    </xf>
    <xf numFmtId="172" fontId="70" fillId="0" borderId="5" xfId="0" applyNumberFormat="1" applyFont="1" applyBorder="1" applyAlignment="1">
      <alignment horizontal="center" vertical="center" wrapText="1"/>
    </xf>
    <xf numFmtId="0" fontId="70" fillId="0" borderId="14" xfId="0" applyFont="1" applyBorder="1" applyAlignment="1">
      <alignment horizontal="center" vertical="center"/>
    </xf>
    <xf numFmtId="0" fontId="70" fillId="34" borderId="12" xfId="0" applyFont="1" applyFill="1" applyBorder="1" applyAlignment="1">
      <alignment horizontal="center" vertical="center"/>
    </xf>
    <xf numFmtId="0" fontId="70" fillId="34" borderId="56" xfId="0" applyFont="1" applyFill="1" applyBorder="1" applyAlignment="1">
      <alignment horizontal="center" vertical="center" wrapText="1"/>
    </xf>
    <xf numFmtId="0" fontId="70" fillId="34" borderId="59" xfId="0" applyFont="1" applyFill="1" applyBorder="1" applyAlignment="1">
      <alignment horizontal="center" vertical="center" wrapText="1"/>
    </xf>
    <xf numFmtId="0" fontId="70" fillId="34" borderId="14" xfId="0" applyFont="1" applyFill="1" applyBorder="1" applyAlignment="1">
      <alignment horizontal="center" vertical="center" wrapText="1"/>
    </xf>
    <xf numFmtId="172" fontId="70" fillId="0" borderId="2" xfId="0" applyNumberFormat="1" applyFont="1" applyBorder="1" applyAlignment="1">
      <alignment horizontal="center" vertical="center" wrapText="1"/>
    </xf>
    <xf numFmtId="172" fontId="70" fillId="0" borderId="3" xfId="0" applyNumberFormat="1" applyFont="1" applyBorder="1" applyAlignment="1">
      <alignment horizontal="center" vertical="center" wrapText="1"/>
    </xf>
    <xf numFmtId="172" fontId="70" fillId="0" borderId="4" xfId="0" applyNumberFormat="1" applyFont="1" applyBorder="1" applyAlignment="1">
      <alignment horizontal="center" vertical="center" wrapText="1"/>
    </xf>
    <xf numFmtId="0" fontId="70" fillId="34" borderId="5" xfId="0" applyFont="1" applyFill="1" applyBorder="1" applyAlignment="1">
      <alignment horizontal="center" vertical="center" wrapText="1"/>
    </xf>
    <xf numFmtId="0" fontId="78" fillId="37" borderId="76" xfId="10" applyFont="1" applyFill="1" applyBorder="1" applyAlignment="1">
      <alignment horizontal="center" vertical="center" wrapText="1"/>
    </xf>
    <xf numFmtId="0" fontId="78" fillId="37" borderId="0" xfId="10" applyFont="1" applyFill="1" applyAlignment="1">
      <alignment horizontal="center" vertical="center" wrapText="1"/>
    </xf>
    <xf numFmtId="0" fontId="78" fillId="37" borderId="75" xfId="10" applyFont="1" applyFill="1" applyBorder="1" applyAlignment="1">
      <alignment horizontal="center" vertical="center" wrapText="1"/>
    </xf>
    <xf numFmtId="0" fontId="78" fillId="37" borderId="11" xfId="10" applyFont="1" applyFill="1" applyBorder="1" applyAlignment="1">
      <alignment horizontal="center" vertical="center" wrapText="1"/>
    </xf>
    <xf numFmtId="0" fontId="70" fillId="34" borderId="82" xfId="0" applyFont="1" applyFill="1" applyBorder="1" applyAlignment="1">
      <alignment horizontal="center" vertical="center"/>
    </xf>
    <xf numFmtId="0" fontId="70" fillId="34" borderId="4" xfId="0" applyFont="1" applyFill="1" applyBorder="1" applyAlignment="1">
      <alignment horizontal="center" vertical="center"/>
    </xf>
    <xf numFmtId="0" fontId="70" fillId="34" borderId="84" xfId="0" applyFont="1" applyFill="1" applyBorder="1" applyAlignment="1">
      <alignment horizontal="center" vertical="center" wrapText="1"/>
    </xf>
    <xf numFmtId="0" fontId="7" fillId="37" borderId="92" xfId="10" applyFill="1" applyBorder="1" applyAlignment="1">
      <alignment horizontal="center" vertical="center" wrapText="1"/>
    </xf>
    <xf numFmtId="0" fontId="7" fillId="37" borderId="93" xfId="10" applyFill="1" applyBorder="1" applyAlignment="1">
      <alignment horizontal="center" vertical="center" wrapText="1"/>
    </xf>
    <xf numFmtId="0" fontId="7" fillId="37" borderId="94" xfId="10" applyFill="1" applyBorder="1" applyAlignment="1">
      <alignment horizontal="center" vertical="center" wrapText="1"/>
    </xf>
    <xf numFmtId="0" fontId="7" fillId="37" borderId="76" xfId="10" applyFill="1" applyBorder="1" applyAlignment="1">
      <alignment horizontal="center" vertical="center" wrapText="1"/>
    </xf>
    <xf numFmtId="0" fontId="7" fillId="37" borderId="0" xfId="10" applyFill="1" applyAlignment="1">
      <alignment horizontal="center" vertical="center" wrapText="1"/>
    </xf>
    <xf numFmtId="0" fontId="7" fillId="37" borderId="77" xfId="10" applyFill="1" applyBorder="1" applyAlignment="1">
      <alignment horizontal="center" vertical="center" wrapText="1"/>
    </xf>
    <xf numFmtId="0" fontId="7" fillId="37" borderId="75" xfId="10" applyFill="1" applyBorder="1" applyAlignment="1">
      <alignment horizontal="center" vertical="center" wrapText="1"/>
    </xf>
    <xf numFmtId="0" fontId="7" fillId="37" borderId="11" xfId="10" applyFill="1" applyBorder="1" applyAlignment="1">
      <alignment horizontal="center" vertical="center" wrapText="1"/>
    </xf>
    <xf numFmtId="0" fontId="7" fillId="37" borderId="74" xfId="10" applyFill="1" applyBorder="1" applyAlignment="1">
      <alignment horizontal="center" vertical="center" wrapText="1"/>
    </xf>
    <xf numFmtId="0" fontId="7" fillId="37" borderId="66" xfId="10" applyFill="1" applyBorder="1" applyAlignment="1">
      <alignment horizontal="center" vertical="center" wrapText="1"/>
    </xf>
    <xf numFmtId="0" fontId="7" fillId="37" borderId="67" xfId="10" applyFill="1" applyBorder="1" applyAlignment="1">
      <alignment horizontal="center" vertical="center" wrapText="1"/>
    </xf>
    <xf numFmtId="0" fontId="7" fillId="37" borderId="68" xfId="10" applyFill="1" applyBorder="1" applyAlignment="1">
      <alignment horizontal="center" vertical="center" wrapText="1"/>
    </xf>
    <xf numFmtId="0" fontId="7" fillId="37" borderId="69" xfId="10" applyFill="1" applyBorder="1" applyAlignment="1">
      <alignment horizontal="center" vertical="center" wrapText="1"/>
    </xf>
    <xf numFmtId="0" fontId="7" fillId="37" borderId="5" xfId="10" applyFill="1" applyBorder="1" applyAlignment="1">
      <alignment horizontal="center" vertical="center" wrapText="1"/>
    </xf>
    <xf numFmtId="0" fontId="7" fillId="37" borderId="70" xfId="10" applyFill="1" applyBorder="1" applyAlignment="1">
      <alignment horizontal="center" vertical="center" wrapText="1"/>
    </xf>
    <xf numFmtId="0" fontId="70" fillId="0" borderId="86" xfId="0" applyFont="1" applyBorder="1" applyAlignment="1">
      <alignment horizontal="center" vertical="center"/>
    </xf>
    <xf numFmtId="0" fontId="0" fillId="0" borderId="87" xfId="0" applyBorder="1" applyAlignment="1">
      <alignment horizontal="center" vertical="center" wrapText="1"/>
    </xf>
    <xf numFmtId="0" fontId="0" fillId="0" borderId="79" xfId="0" applyBorder="1" applyAlignment="1">
      <alignment horizontal="center" vertical="center" wrapText="1"/>
    </xf>
    <xf numFmtId="0" fontId="70" fillId="34" borderId="69" xfId="0" applyFont="1" applyFill="1" applyBorder="1" applyAlignment="1">
      <alignment horizontal="center" vertical="center"/>
    </xf>
    <xf numFmtId="0" fontId="70" fillId="34" borderId="5" xfId="0" applyFont="1" applyFill="1" applyBorder="1" applyAlignment="1">
      <alignment horizontal="center" vertical="center"/>
    </xf>
    <xf numFmtId="0" fontId="70" fillId="34" borderId="69" xfId="0" applyFont="1" applyFill="1" applyBorder="1" applyAlignment="1">
      <alignment horizontal="center" vertical="center" wrapText="1"/>
    </xf>
    <xf numFmtId="0" fontId="70" fillId="34" borderId="71" xfId="0" applyFont="1" applyFill="1" applyBorder="1" applyAlignment="1">
      <alignment horizontal="center" vertical="center" wrapText="1"/>
    </xf>
    <xf numFmtId="0" fontId="70" fillId="34" borderId="4" xfId="0" applyFont="1" applyFill="1" applyBorder="1" applyAlignment="1">
      <alignment horizontal="center" vertical="center" wrapText="1"/>
    </xf>
    <xf numFmtId="0" fontId="70" fillId="34" borderId="73" xfId="0" applyFont="1" applyFill="1" applyBorder="1" applyAlignment="1">
      <alignment horizontal="center" vertical="center" wrapText="1"/>
    </xf>
    <xf numFmtId="0" fontId="70" fillId="0" borderId="75" xfId="0" applyFont="1" applyBorder="1" applyAlignment="1">
      <alignment vertical="center" wrapText="1"/>
    </xf>
    <xf numFmtId="0" fontId="70" fillId="0" borderId="11" xfId="0" applyFont="1" applyBorder="1" applyAlignment="1">
      <alignment vertical="center" wrapText="1"/>
    </xf>
    <xf numFmtId="0" fontId="70" fillId="0" borderId="17" xfId="0" applyFont="1" applyBorder="1" applyAlignment="1">
      <alignment vertical="center" wrapText="1"/>
    </xf>
    <xf numFmtId="0" fontId="70" fillId="34" borderId="71" xfId="0" applyFont="1" applyFill="1" applyBorder="1" applyAlignment="1">
      <alignment horizontal="center" vertical="center"/>
    </xf>
    <xf numFmtId="0" fontId="70" fillId="0" borderId="89" xfId="0" applyFont="1" applyBorder="1" applyAlignment="1">
      <alignment vertical="center"/>
    </xf>
    <xf numFmtId="0" fontId="70" fillId="0" borderId="79" xfId="0" applyFont="1" applyBorder="1" applyAlignment="1">
      <alignment vertical="center"/>
    </xf>
    <xf numFmtId="0" fontId="70" fillId="34" borderId="90" xfId="0" applyFont="1" applyFill="1" applyBorder="1" applyAlignment="1">
      <alignment horizontal="center" vertical="center" wrapText="1"/>
    </xf>
    <xf numFmtId="0" fontId="70" fillId="34" borderId="91" xfId="0" applyFont="1" applyFill="1" applyBorder="1" applyAlignment="1">
      <alignment horizontal="center" vertical="center" wrapText="1"/>
    </xf>
    <xf numFmtId="0" fontId="70" fillId="34" borderId="86" xfId="0" applyFont="1" applyFill="1" applyBorder="1" applyAlignment="1">
      <alignment horizontal="center" vertical="center" wrapText="1"/>
    </xf>
    <xf numFmtId="0" fontId="70" fillId="0" borderId="95" xfId="0" applyFont="1" applyBorder="1" applyAlignment="1">
      <alignment horizontal="center" vertical="center"/>
    </xf>
    <xf numFmtId="0" fontId="70" fillId="0" borderId="89" xfId="0" applyFont="1" applyBorder="1" applyAlignment="1">
      <alignment horizontal="center" vertical="center"/>
    </xf>
    <xf numFmtId="0" fontId="70" fillId="0" borderId="79" xfId="0" applyFont="1" applyBorder="1" applyAlignment="1">
      <alignment horizontal="center" vertical="center"/>
    </xf>
    <xf numFmtId="0" fontId="70" fillId="34" borderId="19" xfId="0" applyFont="1" applyFill="1" applyBorder="1" applyAlignment="1">
      <alignment horizontal="center" vertical="center" wrapText="1"/>
    </xf>
    <xf numFmtId="0" fontId="75" fillId="40" borderId="69" xfId="0" applyFont="1" applyFill="1" applyBorder="1" applyAlignment="1">
      <alignment horizontal="center" vertical="center" wrapText="1"/>
    </xf>
    <xf numFmtId="0" fontId="78" fillId="37" borderId="66" xfId="10" applyFont="1" applyFill="1" applyBorder="1" applyAlignment="1">
      <alignment horizontal="center" vertical="center" wrapText="1"/>
    </xf>
    <xf numFmtId="0" fontId="78" fillId="37" borderId="67" xfId="10" applyFont="1" applyFill="1" applyBorder="1" applyAlignment="1">
      <alignment horizontal="center" vertical="center" wrapText="1"/>
    </xf>
    <xf numFmtId="0" fontId="78" fillId="37" borderId="68" xfId="10" applyFont="1" applyFill="1" applyBorder="1" applyAlignment="1">
      <alignment horizontal="center" vertical="center" wrapText="1"/>
    </xf>
    <xf numFmtId="0" fontId="78" fillId="37" borderId="69" xfId="10" applyFont="1" applyFill="1" applyBorder="1" applyAlignment="1">
      <alignment horizontal="center" vertical="center" wrapText="1"/>
    </xf>
    <xf numFmtId="0" fontId="78" fillId="37" borderId="5" xfId="10" applyFont="1" applyFill="1" applyBorder="1" applyAlignment="1">
      <alignment horizontal="center" vertical="center" wrapText="1"/>
    </xf>
    <xf numFmtId="0" fontId="78" fillId="37" borderId="70" xfId="10" applyFont="1" applyFill="1" applyBorder="1" applyAlignment="1">
      <alignment horizontal="center" vertical="center" wrapText="1"/>
    </xf>
    <xf numFmtId="0" fontId="75" fillId="40" borderId="69" xfId="0" applyFont="1" applyFill="1" applyBorder="1" applyAlignment="1">
      <alignment horizontal="center" vertical="center"/>
    </xf>
    <xf numFmtId="0" fontId="75" fillId="40" borderId="5" xfId="0" applyFont="1" applyFill="1" applyBorder="1" applyAlignment="1">
      <alignment horizontal="center" vertical="center"/>
    </xf>
    <xf numFmtId="0" fontId="18" fillId="8" borderId="6" xfId="10" applyFont="1" applyFill="1" applyBorder="1" applyAlignment="1">
      <alignment horizontal="center" vertical="center" wrapText="1"/>
    </xf>
    <xf numFmtId="0" fontId="18" fillId="8" borderId="1" xfId="10" applyFont="1" applyFill="1" applyBorder="1" applyAlignment="1">
      <alignment horizontal="center" vertical="center" wrapText="1"/>
    </xf>
    <xf numFmtId="44" fontId="18" fillId="21" borderId="6" xfId="1" applyFont="1" applyFill="1" applyBorder="1" applyAlignment="1" applyProtection="1">
      <alignment horizontal="left" vertical="center"/>
    </xf>
    <xf numFmtId="44" fontId="18" fillId="21" borderId="1" xfId="1" applyFont="1" applyFill="1" applyBorder="1" applyAlignment="1" applyProtection="1">
      <alignment horizontal="left" vertical="center"/>
    </xf>
    <xf numFmtId="0" fontId="18" fillId="8" borderId="7" xfId="10" applyFont="1" applyFill="1" applyBorder="1" applyAlignment="1">
      <alignment horizontal="center" vertical="center" wrapText="1"/>
    </xf>
    <xf numFmtId="44" fontId="18" fillId="21" borderId="5" xfId="1" applyFont="1" applyFill="1" applyBorder="1" applyAlignment="1" applyProtection="1">
      <alignment horizontal="center" vertical="center"/>
    </xf>
    <xf numFmtId="44" fontId="21" fillId="30" borderId="6" xfId="1" applyFont="1" applyFill="1" applyBorder="1" applyAlignment="1" applyProtection="1">
      <alignment horizontal="left" vertical="center"/>
    </xf>
    <xf numFmtId="44" fontId="21" fillId="30" borderId="1" xfId="1" applyFont="1" applyFill="1" applyBorder="1" applyAlignment="1" applyProtection="1">
      <alignment horizontal="left" vertical="center"/>
    </xf>
    <xf numFmtId="0" fontId="18" fillId="8" borderId="5" xfId="10" applyFont="1" applyFill="1" applyBorder="1" applyAlignment="1">
      <alignment horizontal="center" vertical="center" wrapText="1"/>
    </xf>
    <xf numFmtId="172" fontId="18" fillId="5" borderId="5" xfId="10" applyNumberFormat="1" applyFont="1" applyFill="1" applyBorder="1" applyAlignment="1">
      <alignment horizontal="left" vertical="center" wrapText="1"/>
    </xf>
    <xf numFmtId="172" fontId="18" fillId="5" borderId="6" xfId="10" applyNumberFormat="1" applyFont="1" applyFill="1" applyBorder="1" applyAlignment="1">
      <alignment horizontal="left" vertical="center" wrapText="1"/>
    </xf>
    <xf numFmtId="172" fontId="18" fillId="5" borderId="1" xfId="10" applyNumberFormat="1" applyFont="1" applyFill="1" applyBorder="1" applyAlignment="1">
      <alignment horizontal="left" vertical="center" wrapText="1"/>
    </xf>
    <xf numFmtId="0" fontId="6" fillId="5" borderId="2" xfId="10" applyFont="1" applyFill="1" applyBorder="1" applyAlignment="1">
      <alignment horizontal="right" vertical="center"/>
    </xf>
    <xf numFmtId="0" fontId="6" fillId="5" borderId="3" xfId="10" applyFont="1" applyFill="1" applyBorder="1" applyAlignment="1">
      <alignment horizontal="right" vertical="center"/>
    </xf>
    <xf numFmtId="0" fontId="6" fillId="5" borderId="4" xfId="10" applyFont="1" applyFill="1" applyBorder="1" applyAlignment="1">
      <alignment horizontal="right" vertical="center"/>
    </xf>
    <xf numFmtId="0" fontId="6" fillId="5" borderId="5" xfId="10" applyFont="1" applyFill="1" applyBorder="1" applyAlignment="1">
      <alignment horizontal="right" vertical="center"/>
    </xf>
    <xf numFmtId="0" fontId="15" fillId="5" borderId="2" xfId="10" applyFont="1" applyFill="1" applyBorder="1" applyAlignment="1">
      <alignment horizontal="right" vertical="center"/>
    </xf>
    <xf numFmtId="0" fontId="15" fillId="5" borderId="3" xfId="10" applyFont="1" applyFill="1" applyBorder="1" applyAlignment="1">
      <alignment horizontal="right" vertical="center"/>
    </xf>
    <xf numFmtId="0" fontId="15" fillId="5" borderId="4" xfId="10" applyFont="1" applyFill="1" applyBorder="1" applyAlignment="1">
      <alignment horizontal="right" vertical="center"/>
    </xf>
    <xf numFmtId="9" fontId="18" fillId="8" borderId="2" xfId="12" applyFont="1" applyFill="1" applyBorder="1" applyAlignment="1" applyProtection="1">
      <alignment horizontal="right" vertical="center"/>
    </xf>
    <xf numFmtId="9" fontId="18" fillId="8" borderId="3" xfId="12" applyFont="1" applyFill="1" applyBorder="1" applyAlignment="1" applyProtection="1">
      <alignment horizontal="right" vertical="center"/>
    </xf>
    <xf numFmtId="0" fontId="21" fillId="26" borderId="3" xfId="10" applyFont="1" applyFill="1" applyBorder="1" applyAlignment="1">
      <alignment horizontal="center" vertical="center" wrapText="1"/>
    </xf>
    <xf numFmtId="0" fontId="21" fillId="26" borderId="4" xfId="10" applyFont="1" applyFill="1" applyBorder="1" applyAlignment="1">
      <alignment horizontal="center" vertical="center" wrapText="1"/>
    </xf>
    <xf numFmtId="0" fontId="21" fillId="28" borderId="5" xfId="10" applyFont="1" applyFill="1" applyBorder="1" applyAlignment="1">
      <alignment horizontal="center" vertical="center"/>
    </xf>
    <xf numFmtId="0" fontId="18" fillId="5" borderId="5" xfId="10" applyFont="1" applyFill="1" applyBorder="1" applyAlignment="1">
      <alignment horizontal="right"/>
    </xf>
    <xf numFmtId="0" fontId="58" fillId="5" borderId="5" xfId="10" applyFont="1" applyFill="1" applyBorder="1" applyAlignment="1">
      <alignment horizontal="center" vertical="center"/>
    </xf>
    <xf numFmtId="0" fontId="18" fillId="5" borderId="5" xfId="10" applyFont="1" applyFill="1" applyBorder="1" applyAlignment="1">
      <alignment horizontal="right" vertical="center"/>
    </xf>
    <xf numFmtId="17" fontId="57" fillId="5" borderId="5" xfId="10" applyNumberFormat="1" applyFont="1" applyFill="1" applyBorder="1" applyAlignment="1">
      <alignment horizontal="center" vertical="center"/>
    </xf>
    <xf numFmtId="0" fontId="57" fillId="5" borderId="5" xfId="10" applyFont="1" applyFill="1" applyBorder="1" applyAlignment="1">
      <alignment horizontal="center" vertical="center"/>
    </xf>
    <xf numFmtId="0" fontId="15" fillId="5" borderId="5" xfId="10" applyFont="1" applyFill="1" applyBorder="1" applyAlignment="1">
      <alignment horizontal="right" vertical="center"/>
    </xf>
    <xf numFmtId="14" fontId="57" fillId="5" borderId="5" xfId="10" applyNumberFormat="1" applyFont="1" applyFill="1" applyBorder="1" applyAlignment="1" applyProtection="1">
      <alignment horizontal="center" vertical="center"/>
      <protection locked="0"/>
    </xf>
    <xf numFmtId="0" fontId="57" fillId="5" borderId="5" xfId="10" applyFont="1" applyFill="1" applyBorder="1" applyAlignment="1" applyProtection="1">
      <alignment horizontal="center" vertical="center"/>
      <protection locked="0"/>
    </xf>
    <xf numFmtId="0" fontId="18" fillId="21" borderId="50" xfId="10" applyFont="1" applyFill="1" applyBorder="1" applyAlignment="1">
      <alignment horizontal="left" vertical="center"/>
    </xf>
    <xf numFmtId="0" fontId="18" fillId="21" borderId="29" xfId="10" applyFont="1" applyFill="1" applyBorder="1" applyAlignment="1">
      <alignment horizontal="left" vertical="center"/>
    </xf>
    <xf numFmtId="0" fontId="18" fillId="21" borderId="49" xfId="10" applyFont="1" applyFill="1" applyBorder="1" applyAlignment="1">
      <alignment horizontal="left" vertical="center"/>
    </xf>
    <xf numFmtId="0" fontId="18" fillId="8" borderId="48" xfId="10" applyFont="1" applyFill="1" applyBorder="1" applyAlignment="1">
      <alignment horizontal="center" vertical="center"/>
    </xf>
    <xf numFmtId="0" fontId="18" fillId="8" borderId="45" xfId="10" applyFont="1" applyFill="1" applyBorder="1" applyAlignment="1">
      <alignment horizontal="center" vertical="center"/>
    </xf>
    <xf numFmtId="0" fontId="18" fillId="21" borderId="47" xfId="10" applyFont="1" applyFill="1" applyBorder="1" applyAlignment="1">
      <alignment horizontal="left" vertical="center" wrapText="1"/>
    </xf>
    <xf numFmtId="0" fontId="18" fillId="21" borderId="46" xfId="10" applyFont="1" applyFill="1" applyBorder="1" applyAlignment="1">
      <alignment horizontal="left" vertical="center" wrapText="1"/>
    </xf>
    <xf numFmtId="0" fontId="18" fillId="21" borderId="44" xfId="10" applyFont="1" applyFill="1" applyBorder="1" applyAlignment="1">
      <alignment horizontal="left" vertical="center" wrapText="1"/>
    </xf>
    <xf numFmtId="0" fontId="18" fillId="21" borderId="17" xfId="10" applyFont="1" applyFill="1" applyBorder="1" applyAlignment="1">
      <alignment horizontal="left" vertical="center" wrapText="1"/>
    </xf>
    <xf numFmtId="0" fontId="21" fillId="22" borderId="2" xfId="10" applyFont="1" applyFill="1" applyBorder="1" applyAlignment="1">
      <alignment horizontal="left" vertical="center"/>
    </xf>
    <xf numFmtId="0" fontId="21" fillId="22" borderId="3" xfId="10" applyFont="1" applyFill="1" applyBorder="1" applyAlignment="1">
      <alignment horizontal="left" vertical="center"/>
    </xf>
    <xf numFmtId="0" fontId="21" fillId="8" borderId="2" xfId="10" applyFont="1" applyFill="1" applyBorder="1" applyAlignment="1">
      <alignment horizontal="left" vertical="center"/>
    </xf>
    <xf numFmtId="0" fontId="21" fillId="8" borderId="3" xfId="10" applyFont="1" applyFill="1" applyBorder="1" applyAlignment="1">
      <alignment horizontal="left" vertical="center"/>
    </xf>
    <xf numFmtId="0" fontId="21" fillId="8" borderId="4" xfId="10" applyFont="1" applyFill="1" applyBorder="1" applyAlignment="1">
      <alignment horizontal="left" vertical="center"/>
    </xf>
    <xf numFmtId="0" fontId="18" fillId="21" borderId="19" xfId="10" applyFont="1" applyFill="1" applyBorder="1" applyAlignment="1">
      <alignment horizontal="left" vertical="center"/>
    </xf>
    <xf numFmtId="0" fontId="18" fillId="21" borderId="8" xfId="10" applyFont="1" applyFill="1" applyBorder="1" applyAlignment="1">
      <alignment horizontal="left" vertical="center"/>
    </xf>
    <xf numFmtId="0" fontId="18" fillId="21" borderId="52" xfId="10" applyFont="1" applyFill="1" applyBorder="1" applyAlignment="1">
      <alignment horizontal="left" vertical="center"/>
    </xf>
    <xf numFmtId="0" fontId="18" fillId="21" borderId="2" xfId="10" applyFont="1" applyFill="1" applyBorder="1" applyAlignment="1">
      <alignment horizontal="left" vertical="center"/>
    </xf>
    <xf numFmtId="0" fontId="18" fillId="21" borderId="3" xfId="10" applyFont="1" applyFill="1" applyBorder="1" applyAlignment="1">
      <alignment horizontal="left" vertical="center"/>
    </xf>
    <xf numFmtId="0" fontId="18" fillId="21" borderId="4" xfId="10" applyFont="1" applyFill="1" applyBorder="1" applyAlignment="1">
      <alignment horizontal="left" vertical="center"/>
    </xf>
    <xf numFmtId="0" fontId="21" fillId="5" borderId="18" xfId="10" applyFont="1" applyFill="1" applyBorder="1" applyAlignment="1">
      <alignment horizontal="center" vertical="center"/>
    </xf>
    <xf numFmtId="0" fontId="21" fillId="5" borderId="11" xfId="10" applyFont="1" applyFill="1" applyBorder="1" applyAlignment="1">
      <alignment horizontal="center" vertical="center"/>
    </xf>
    <xf numFmtId="0" fontId="21" fillId="5" borderId="17" xfId="10" applyFont="1" applyFill="1" applyBorder="1" applyAlignment="1">
      <alignment horizontal="center" vertical="center"/>
    </xf>
    <xf numFmtId="0" fontId="21" fillId="18" borderId="2" xfId="10" applyFont="1" applyFill="1" applyBorder="1" applyAlignment="1">
      <alignment horizontal="left" vertical="center"/>
    </xf>
    <xf numFmtId="0" fontId="21" fillId="18" borderId="3" xfId="10" applyFont="1" applyFill="1" applyBorder="1" applyAlignment="1">
      <alignment horizontal="left" vertical="center"/>
    </xf>
    <xf numFmtId="0" fontId="21" fillId="18" borderId="4" xfId="10" applyFont="1" applyFill="1" applyBorder="1" applyAlignment="1">
      <alignment horizontal="left" vertical="center"/>
    </xf>
    <xf numFmtId="0" fontId="21" fillId="5" borderId="2" xfId="10" applyFont="1" applyFill="1" applyBorder="1" applyAlignment="1">
      <alignment horizontal="left" vertical="center"/>
    </xf>
    <xf numFmtId="0" fontId="21" fillId="5" borderId="11" xfId="10" applyFont="1" applyFill="1" applyBorder="1" applyAlignment="1">
      <alignment horizontal="left" vertical="center"/>
    </xf>
    <xf numFmtId="0" fontId="21" fillId="22" borderId="4" xfId="10" applyFont="1" applyFill="1" applyBorder="1" applyAlignment="1">
      <alignment horizontal="left" vertical="center"/>
    </xf>
    <xf numFmtId="10" fontId="18" fillId="2" borderId="6" xfId="10" applyNumberFormat="1" applyFont="1" applyFill="1" applyBorder="1" applyAlignment="1">
      <alignment horizontal="center" vertical="center"/>
    </xf>
    <xf numFmtId="10" fontId="18" fillId="2" borderId="1" xfId="10" applyNumberFormat="1" applyFont="1" applyFill="1" applyBorder="1" applyAlignment="1">
      <alignment horizontal="center" vertical="center"/>
    </xf>
    <xf numFmtId="0" fontId="18" fillId="21" borderId="19" xfId="10" applyFont="1" applyFill="1" applyBorder="1" applyAlignment="1">
      <alignment horizontal="left" vertical="center" wrapText="1"/>
    </xf>
    <xf numFmtId="0" fontId="18" fillId="21" borderId="8" xfId="10" applyFont="1" applyFill="1" applyBorder="1" applyAlignment="1">
      <alignment horizontal="left" vertical="center" wrapText="1"/>
    </xf>
    <xf numFmtId="0" fontId="18" fillId="21" borderId="18" xfId="10" applyFont="1" applyFill="1" applyBorder="1" applyAlignment="1">
      <alignment horizontal="left" vertical="center" wrapText="1"/>
    </xf>
    <xf numFmtId="0" fontId="18" fillId="21" borderId="11" xfId="10" applyFont="1" applyFill="1" applyBorder="1" applyAlignment="1">
      <alignment horizontal="left" vertical="center" wrapText="1"/>
    </xf>
    <xf numFmtId="44" fontId="18" fillId="21" borderId="6" xfId="1" applyFont="1" applyFill="1" applyBorder="1" applyAlignment="1" applyProtection="1">
      <alignment horizontal="center" vertical="center"/>
    </xf>
    <xf numFmtId="44" fontId="18" fillId="21" borderId="1" xfId="1" applyFont="1" applyFill="1" applyBorder="1" applyAlignment="1" applyProtection="1">
      <alignment horizontal="center" vertical="center"/>
    </xf>
    <xf numFmtId="0" fontId="21" fillId="5" borderId="2" xfId="10" applyFont="1" applyFill="1" applyBorder="1" applyAlignment="1">
      <alignment horizontal="center" vertical="center"/>
    </xf>
    <xf numFmtId="0" fontId="21" fillId="5" borderId="3" xfId="10" applyFont="1" applyFill="1" applyBorder="1" applyAlignment="1">
      <alignment horizontal="center" vertical="center"/>
    </xf>
    <xf numFmtId="0" fontId="21" fillId="5" borderId="4" xfId="10" applyFont="1" applyFill="1" applyBorder="1" applyAlignment="1">
      <alignment horizontal="center" vertical="center"/>
    </xf>
    <xf numFmtId="0" fontId="18" fillId="21" borderId="41" xfId="10" applyFont="1" applyFill="1" applyBorder="1" applyAlignment="1">
      <alignment horizontal="left" vertical="center"/>
    </xf>
    <xf numFmtId="0" fontId="18" fillId="21" borderId="40" xfId="10" applyFont="1" applyFill="1" applyBorder="1" applyAlignment="1">
      <alignment horizontal="left" vertical="center"/>
    </xf>
    <xf numFmtId="0" fontId="21" fillId="21" borderId="2" xfId="10" applyFont="1" applyFill="1" applyBorder="1" applyAlignment="1">
      <alignment horizontal="left" vertical="center"/>
    </xf>
    <xf numFmtId="0" fontId="21" fillId="21" borderId="3" xfId="10" applyFont="1" applyFill="1" applyBorder="1" applyAlignment="1">
      <alignment horizontal="left" vertical="center"/>
    </xf>
    <xf numFmtId="0" fontId="37" fillId="0" borderId="3" xfId="10" applyFont="1" applyBorder="1" applyAlignment="1">
      <alignment horizontal="center" vertical="center" wrapText="1"/>
    </xf>
    <xf numFmtId="0" fontId="22" fillId="21" borderId="19" xfId="10" applyFont="1" applyFill="1" applyBorder="1" applyAlignment="1">
      <alignment horizontal="center" vertical="center" wrapText="1"/>
    </xf>
    <xf numFmtId="0" fontId="22" fillId="21" borderId="8" xfId="10" applyFont="1" applyFill="1" applyBorder="1" applyAlignment="1">
      <alignment horizontal="center" vertical="center" wrapText="1"/>
    </xf>
    <xf numFmtId="0" fontId="22" fillId="21" borderId="9" xfId="10" applyFont="1" applyFill="1" applyBorder="1" applyAlignment="1">
      <alignment horizontal="center" vertical="center" wrapText="1"/>
    </xf>
    <xf numFmtId="0" fontId="22" fillId="21" borderId="18" xfId="10" applyFont="1" applyFill="1" applyBorder="1" applyAlignment="1">
      <alignment horizontal="center" vertical="center" wrapText="1"/>
    </xf>
    <xf numFmtId="0" fontId="22" fillId="21" borderId="11" xfId="10" applyFont="1" applyFill="1" applyBorder="1" applyAlignment="1">
      <alignment horizontal="center" vertical="center" wrapText="1"/>
    </xf>
    <xf numFmtId="0" fontId="22" fillId="21" borderId="17" xfId="10" applyFont="1" applyFill="1" applyBorder="1" applyAlignment="1">
      <alignment horizontal="center" vertical="center" wrapText="1"/>
    </xf>
    <xf numFmtId="0" fontId="18" fillId="29" borderId="19" xfId="10" applyFont="1" applyFill="1" applyBorder="1" applyAlignment="1">
      <alignment horizontal="left" vertical="center" wrapText="1"/>
    </xf>
    <xf numFmtId="0" fontId="18" fillId="29" borderId="8" xfId="10" applyFont="1" applyFill="1" applyBorder="1" applyAlignment="1">
      <alignment horizontal="left" vertical="center" wrapText="1"/>
    </xf>
    <xf numFmtId="0" fontId="18" fillId="29" borderId="18" xfId="10" applyFont="1" applyFill="1" applyBorder="1" applyAlignment="1">
      <alignment horizontal="left" vertical="center" wrapText="1"/>
    </xf>
    <xf numFmtId="0" fontId="18" fillId="29" borderId="11" xfId="10" applyFont="1" applyFill="1" applyBorder="1" applyAlignment="1">
      <alignment horizontal="left" vertical="center" wrapText="1"/>
    </xf>
    <xf numFmtId="0" fontId="22" fillId="29" borderId="2" xfId="10" applyFont="1" applyFill="1" applyBorder="1" applyAlignment="1">
      <alignment horizontal="right" vertical="center"/>
    </xf>
    <xf numFmtId="0" fontId="22" fillId="29" borderId="3" xfId="10" applyFont="1" applyFill="1" applyBorder="1" applyAlignment="1">
      <alignment horizontal="right" vertical="center"/>
    </xf>
    <xf numFmtId="0" fontId="22" fillId="29" borderId="4" xfId="10" applyFont="1" applyFill="1" applyBorder="1" applyAlignment="1">
      <alignment horizontal="right" vertical="center"/>
    </xf>
    <xf numFmtId="44" fontId="18" fillId="29" borderId="6" xfId="1" applyFont="1" applyFill="1" applyBorder="1" applyAlignment="1" applyProtection="1">
      <alignment horizontal="center" vertical="center"/>
    </xf>
    <xf numFmtId="44" fontId="18" fillId="29" borderId="1" xfId="1" applyFont="1" applyFill="1" applyBorder="1" applyAlignment="1" applyProtection="1">
      <alignment horizontal="center" vertical="center"/>
    </xf>
    <xf numFmtId="0" fontId="21" fillId="18" borderId="5" xfId="10" applyFont="1" applyFill="1" applyBorder="1" applyAlignment="1">
      <alignment horizontal="left" vertical="center"/>
    </xf>
    <xf numFmtId="0" fontId="21" fillId="17" borderId="2" xfId="10" applyFont="1" applyFill="1" applyBorder="1" applyAlignment="1">
      <alignment horizontal="left" vertical="center" wrapText="1"/>
    </xf>
    <xf numFmtId="0" fontId="21" fillId="17" borderId="3" xfId="10" applyFont="1" applyFill="1" applyBorder="1" applyAlignment="1">
      <alignment horizontal="left" vertical="center" wrapText="1"/>
    </xf>
    <xf numFmtId="0" fontId="21" fillId="17" borderId="4" xfId="10" applyFont="1" applyFill="1" applyBorder="1" applyAlignment="1">
      <alignment horizontal="left" vertical="center" wrapText="1"/>
    </xf>
    <xf numFmtId="0" fontId="18" fillId="17" borderId="2" xfId="10" applyFont="1" applyFill="1" applyBorder="1" applyAlignment="1">
      <alignment horizontal="left" vertical="center" wrapText="1"/>
    </xf>
    <xf numFmtId="0" fontId="18" fillId="17" borderId="3" xfId="10" applyFont="1" applyFill="1" applyBorder="1" applyAlignment="1">
      <alignment horizontal="left" vertical="center" wrapText="1"/>
    </xf>
    <xf numFmtId="0" fontId="18" fillId="17" borderId="4" xfId="10" applyFont="1" applyFill="1" applyBorder="1" applyAlignment="1">
      <alignment horizontal="left" vertical="center" wrapText="1"/>
    </xf>
    <xf numFmtId="0" fontId="34" fillId="0" borderId="27" xfId="10" applyFont="1" applyBorder="1" applyAlignment="1">
      <alignment horizontal="left" vertical="top" wrapText="1"/>
    </xf>
    <xf numFmtId="0" fontId="18" fillId="5" borderId="2" xfId="10" applyFont="1" applyFill="1" applyBorder="1" applyAlignment="1">
      <alignment horizontal="left" vertical="center"/>
    </xf>
    <xf numFmtId="0" fontId="18" fillId="5" borderId="3" xfId="10" applyFont="1" applyFill="1" applyBorder="1" applyAlignment="1">
      <alignment horizontal="left" vertical="center"/>
    </xf>
    <xf numFmtId="0" fontId="21" fillId="21" borderId="2" xfId="10" applyFont="1" applyFill="1" applyBorder="1" applyAlignment="1">
      <alignment horizontal="center" vertical="center"/>
    </xf>
    <xf numFmtId="0" fontId="21" fillId="21" borderId="3" xfId="10" applyFont="1" applyFill="1" applyBorder="1" applyAlignment="1">
      <alignment horizontal="center" vertical="center"/>
    </xf>
    <xf numFmtId="0" fontId="21" fillId="20" borderId="30" xfId="10" applyFont="1" applyFill="1" applyBorder="1" applyAlignment="1">
      <alignment horizontal="center" vertical="center" wrapText="1"/>
    </xf>
    <xf numFmtId="0" fontId="21" fillId="20" borderId="29" xfId="10" applyFont="1" applyFill="1" applyBorder="1" applyAlignment="1">
      <alignment horizontal="center" vertical="center" wrapText="1"/>
    </xf>
    <xf numFmtId="0" fontId="21" fillId="20" borderId="28" xfId="10" applyFont="1" applyFill="1" applyBorder="1" applyAlignment="1">
      <alignment horizontal="center" vertical="center" wrapText="1"/>
    </xf>
    <xf numFmtId="0" fontId="18" fillId="19" borderId="5" xfId="10" applyFont="1" applyFill="1" applyBorder="1" applyAlignment="1">
      <alignment horizontal="left" vertical="center"/>
    </xf>
    <xf numFmtId="0" fontId="18" fillId="5" borderId="2" xfId="10" applyFont="1" applyFill="1" applyBorder="1" applyAlignment="1">
      <alignment horizontal="left" vertical="center" wrapText="1"/>
    </xf>
    <xf numFmtId="0" fontId="18" fillId="5" borderId="3" xfId="10" applyFont="1" applyFill="1" applyBorder="1" applyAlignment="1">
      <alignment horizontal="left" vertical="center" wrapText="1"/>
    </xf>
    <xf numFmtId="0" fontId="18" fillId="5" borderId="4" xfId="10" applyFont="1" applyFill="1" applyBorder="1" applyAlignment="1">
      <alignment horizontal="left" vertical="center" wrapText="1"/>
    </xf>
    <xf numFmtId="0" fontId="18" fillId="5" borderId="4" xfId="10" applyFont="1" applyFill="1" applyBorder="1" applyAlignment="1">
      <alignment horizontal="left" vertical="center"/>
    </xf>
    <xf numFmtId="0" fontId="18" fillId="8" borderId="36" xfId="10" applyFont="1" applyFill="1" applyBorder="1" applyAlignment="1">
      <alignment horizontal="center" vertical="center"/>
    </xf>
    <xf numFmtId="0" fontId="18" fillId="8" borderId="34" xfId="10" applyFont="1" applyFill="1" applyBorder="1" applyAlignment="1">
      <alignment horizontal="center" vertical="center"/>
    </xf>
    <xf numFmtId="0" fontId="18" fillId="8" borderId="31" xfId="10" applyFont="1" applyFill="1" applyBorder="1" applyAlignment="1">
      <alignment horizontal="center" vertical="center"/>
    </xf>
    <xf numFmtId="0" fontId="18" fillId="5" borderId="19" xfId="10" applyFont="1" applyFill="1" applyBorder="1" applyAlignment="1">
      <alignment horizontal="left" vertical="center"/>
    </xf>
    <xf numFmtId="0" fontId="18" fillId="5" borderId="8" xfId="10" applyFont="1" applyFill="1" applyBorder="1" applyAlignment="1">
      <alignment horizontal="left" vertical="center"/>
    </xf>
    <xf numFmtId="0" fontId="18" fillId="5" borderId="9" xfId="10" applyFont="1" applyFill="1" applyBorder="1" applyAlignment="1">
      <alignment horizontal="left" vertical="center"/>
    </xf>
    <xf numFmtId="0" fontId="18" fillId="5" borderId="15" xfId="10" applyFont="1" applyFill="1" applyBorder="1" applyAlignment="1">
      <alignment horizontal="left" vertical="center"/>
    </xf>
    <xf numFmtId="0" fontId="18" fillId="5" borderId="0" xfId="10" applyFont="1" applyFill="1" applyAlignment="1">
      <alignment horizontal="left" vertical="center"/>
    </xf>
    <xf numFmtId="0" fontId="18" fillId="5" borderId="10" xfId="10" applyFont="1" applyFill="1" applyBorder="1" applyAlignment="1">
      <alignment horizontal="left" vertical="center"/>
    </xf>
    <xf numFmtId="0" fontId="18" fillId="5" borderId="18" xfId="10" applyFont="1" applyFill="1" applyBorder="1" applyAlignment="1">
      <alignment horizontal="left" vertical="center"/>
    </xf>
    <xf numFmtId="0" fontId="18" fillId="5" borderId="11" xfId="10" applyFont="1" applyFill="1" applyBorder="1" applyAlignment="1">
      <alignment horizontal="left" vertical="center"/>
    </xf>
    <xf numFmtId="0" fontId="18" fillId="5" borderId="17" xfId="10" applyFont="1" applyFill="1" applyBorder="1" applyAlignment="1">
      <alignment horizontal="left" vertical="center"/>
    </xf>
    <xf numFmtId="0" fontId="21" fillId="21" borderId="5" xfId="10" applyFont="1" applyFill="1" applyBorder="1" applyAlignment="1">
      <alignment horizontal="left" vertical="center"/>
    </xf>
    <xf numFmtId="0" fontId="21" fillId="21" borderId="11" xfId="10" applyFont="1" applyFill="1" applyBorder="1" applyAlignment="1">
      <alignment horizontal="center" vertical="center"/>
    </xf>
    <xf numFmtId="0" fontId="21" fillId="21" borderId="17" xfId="10" applyFont="1" applyFill="1" applyBorder="1" applyAlignment="1">
      <alignment horizontal="center" vertical="center"/>
    </xf>
    <xf numFmtId="0" fontId="21" fillId="21" borderId="4" xfId="10" applyFont="1" applyFill="1" applyBorder="1" applyAlignment="1">
      <alignment horizontal="center" vertical="center"/>
    </xf>
    <xf numFmtId="0" fontId="21" fillId="5" borderId="19" xfId="10" applyFont="1" applyFill="1" applyBorder="1" applyAlignment="1">
      <alignment horizontal="left" vertical="center"/>
    </xf>
    <xf numFmtId="0" fontId="21" fillId="5" borderId="8" xfId="10" applyFont="1" applyFill="1" applyBorder="1" applyAlignment="1">
      <alignment horizontal="left" vertical="center"/>
    </xf>
    <xf numFmtId="0" fontId="21" fillId="5" borderId="9" xfId="10" applyFont="1" applyFill="1" applyBorder="1" applyAlignment="1">
      <alignment horizontal="left" vertical="center"/>
    </xf>
    <xf numFmtId="0" fontId="21" fillId="21" borderId="30" xfId="10" applyFont="1" applyFill="1" applyBorder="1" applyAlignment="1">
      <alignment horizontal="center" vertical="center"/>
    </xf>
    <xf numFmtId="0" fontId="21" fillId="21" borderId="29" xfId="10" applyFont="1" applyFill="1" applyBorder="1" applyAlignment="1">
      <alignment horizontal="center" vertical="center"/>
    </xf>
    <xf numFmtId="0" fontId="30" fillId="5" borderId="2" xfId="14" applyFont="1" applyFill="1" applyBorder="1" applyAlignment="1">
      <alignment horizontal="center" vertical="center" wrapText="1"/>
    </xf>
    <xf numFmtId="0" fontId="30" fillId="5" borderId="3" xfId="14" applyFont="1" applyFill="1" applyBorder="1" applyAlignment="1">
      <alignment horizontal="center" vertical="center" wrapText="1"/>
    </xf>
    <xf numFmtId="0" fontId="30" fillId="5" borderId="4" xfId="14" applyFont="1" applyFill="1" applyBorder="1" applyAlignment="1">
      <alignment horizontal="center" vertical="center" wrapText="1"/>
    </xf>
    <xf numFmtId="0" fontId="21" fillId="5" borderId="3" xfId="10" applyFont="1" applyFill="1" applyBorder="1" applyAlignment="1">
      <alignment horizontal="left" vertical="center"/>
    </xf>
    <xf numFmtId="0" fontId="21" fillId="5" borderId="4" xfId="10" applyFont="1" applyFill="1" applyBorder="1" applyAlignment="1">
      <alignment horizontal="left" vertical="center"/>
    </xf>
    <xf numFmtId="0" fontId="18" fillId="29" borderId="9" xfId="10" applyFont="1" applyFill="1" applyBorder="1" applyAlignment="1">
      <alignment horizontal="left" vertical="center" wrapText="1"/>
    </xf>
    <xf numFmtId="0" fontId="18" fillId="29" borderId="17" xfId="10" applyFont="1" applyFill="1" applyBorder="1" applyAlignment="1">
      <alignment horizontal="left" vertical="center" wrapText="1"/>
    </xf>
    <xf numFmtId="0" fontId="22" fillId="29" borderId="5" xfId="10" applyFont="1" applyFill="1" applyBorder="1" applyAlignment="1">
      <alignment horizontal="right" vertical="center"/>
    </xf>
    <xf numFmtId="10" fontId="58" fillId="29" borderId="6" xfId="10" applyNumberFormat="1" applyFont="1" applyFill="1" applyBorder="1" applyAlignment="1">
      <alignment horizontal="center" vertical="center"/>
    </xf>
    <xf numFmtId="10" fontId="58" fillId="29" borderId="1" xfId="10" applyNumberFormat="1" applyFont="1" applyFill="1" applyBorder="1" applyAlignment="1">
      <alignment horizontal="center" vertical="center"/>
    </xf>
    <xf numFmtId="0" fontId="22" fillId="29" borderId="6" xfId="10" applyFont="1" applyFill="1" applyBorder="1" applyAlignment="1">
      <alignment horizontal="center" vertical="center" wrapText="1"/>
    </xf>
    <xf numFmtId="0" fontId="22" fillId="29" borderId="1" xfId="10" applyFont="1" applyFill="1" applyBorder="1" applyAlignment="1">
      <alignment horizontal="center" vertical="center" wrapText="1"/>
    </xf>
    <xf numFmtId="0" fontId="30" fillId="25" borderId="2" xfId="14" applyFont="1" applyFill="1" applyBorder="1" applyAlignment="1">
      <alignment horizontal="left" vertical="center" wrapText="1"/>
    </xf>
    <xf numFmtId="0" fontId="30" fillId="25" borderId="3" xfId="14" applyFont="1" applyFill="1" applyBorder="1" applyAlignment="1">
      <alignment horizontal="left" vertical="center" wrapText="1"/>
    </xf>
    <xf numFmtId="0" fontId="30" fillId="25" borderId="4" xfId="14" applyFont="1" applyFill="1" applyBorder="1" applyAlignment="1">
      <alignment horizontal="left" vertical="center" wrapText="1"/>
    </xf>
    <xf numFmtId="0" fontId="15" fillId="5" borderId="2" xfId="14" applyFont="1" applyFill="1" applyBorder="1" applyAlignment="1">
      <alignment horizontal="left" vertical="center" wrapText="1"/>
    </xf>
    <xf numFmtId="0" fontId="15" fillId="5" borderId="3" xfId="14" applyFont="1" applyFill="1" applyBorder="1" applyAlignment="1">
      <alignment horizontal="left" vertical="center" wrapText="1"/>
    </xf>
    <xf numFmtId="0" fontId="30" fillId="5" borderId="2" xfId="14" applyFont="1" applyFill="1" applyBorder="1" applyAlignment="1">
      <alignment horizontal="left" vertical="center" wrapText="1"/>
    </xf>
    <xf numFmtId="0" fontId="30" fillId="5" borderId="3" xfId="14" applyFont="1" applyFill="1" applyBorder="1" applyAlignment="1">
      <alignment horizontal="left" vertical="center" wrapText="1"/>
    </xf>
    <xf numFmtId="0" fontId="47" fillId="5" borderId="2" xfId="10" applyFont="1" applyFill="1" applyBorder="1" applyAlignment="1">
      <alignment horizontal="center" vertical="center" wrapText="1"/>
    </xf>
    <xf numFmtId="0" fontId="47" fillId="5" borderId="3" xfId="10" applyFont="1" applyFill="1" applyBorder="1" applyAlignment="1">
      <alignment horizontal="center" vertical="center" wrapText="1"/>
    </xf>
    <xf numFmtId="0" fontId="47" fillId="5" borderId="4" xfId="10" applyFont="1" applyFill="1" applyBorder="1" applyAlignment="1">
      <alignment horizontal="center" vertical="center" wrapText="1"/>
    </xf>
    <xf numFmtId="0" fontId="16" fillId="10" borderId="0" xfId="0" applyFont="1" applyFill="1" applyAlignment="1">
      <alignment horizontal="right" vertical="center"/>
    </xf>
    <xf numFmtId="0" fontId="16" fillId="10" borderId="15" xfId="0" applyFont="1" applyFill="1" applyBorder="1" applyAlignment="1">
      <alignment horizontal="right" vertical="center"/>
    </xf>
    <xf numFmtId="0" fontId="16" fillId="10" borderId="15" xfId="0" applyFont="1" applyFill="1" applyBorder="1" applyAlignment="1">
      <alignment horizontal="right" vertical="center" wrapText="1"/>
    </xf>
    <xf numFmtId="0" fontId="16" fillId="10" borderId="0" xfId="0" applyFont="1" applyFill="1" applyAlignment="1">
      <alignment horizontal="right" vertical="center" wrapText="1"/>
    </xf>
    <xf numFmtId="0" fontId="68" fillId="7" borderId="15" xfId="15" applyFont="1" applyFill="1" applyBorder="1" applyAlignment="1" applyProtection="1">
      <alignment horizontal="center" vertical="center"/>
      <protection locked="0"/>
    </xf>
    <xf numFmtId="0" fontId="68" fillId="7" borderId="0" xfId="15" applyFont="1" applyFill="1" applyAlignment="1" applyProtection="1">
      <alignment horizontal="center" vertical="center"/>
      <protection locked="0"/>
    </xf>
    <xf numFmtId="0" fontId="16" fillId="10" borderId="5" xfId="0" applyFont="1" applyFill="1" applyBorder="1" applyAlignment="1">
      <alignment horizontal="center"/>
    </xf>
    <xf numFmtId="0" fontId="18" fillId="10" borderId="5" xfId="10" applyFont="1" applyFill="1" applyBorder="1" applyAlignment="1">
      <alignment horizontal="center" vertical="center"/>
    </xf>
    <xf numFmtId="0" fontId="68" fillId="7" borderId="2" xfId="15" applyFont="1" applyFill="1" applyBorder="1" applyAlignment="1" applyProtection="1">
      <alignment horizontal="center" vertical="center"/>
      <protection locked="0"/>
    </xf>
    <xf numFmtId="0" fontId="68" fillId="7" borderId="3" xfId="15" applyFont="1" applyFill="1" applyBorder="1" applyAlignment="1" applyProtection="1">
      <alignment horizontal="center" vertical="center"/>
      <protection locked="0"/>
    </xf>
    <xf numFmtId="0" fontId="20" fillId="0" borderId="5" xfId="0" applyFont="1" applyBorder="1" applyAlignment="1">
      <alignment horizontal="center" vertical="center"/>
    </xf>
    <xf numFmtId="0" fontId="0" fillId="0" borderId="3" xfId="0" applyBorder="1" applyAlignment="1">
      <alignment horizontal="center" vertical="center"/>
    </xf>
    <xf numFmtId="0" fontId="5" fillId="4" borderId="5"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5" fillId="4" borderId="5" xfId="0" applyFont="1" applyFill="1" applyBorder="1" applyAlignment="1">
      <alignment horizontal="center" vertical="top" wrapText="1"/>
    </xf>
    <xf numFmtId="0" fontId="5" fillId="42" borderId="5" xfId="0" applyFont="1" applyFill="1" applyBorder="1" applyAlignment="1">
      <alignment horizontal="center" vertical="center" wrapText="1"/>
    </xf>
    <xf numFmtId="0" fontId="4" fillId="37" borderId="5" xfId="0" applyFont="1" applyFill="1" applyBorder="1" applyAlignment="1">
      <alignment horizontal="left" vertical="center" wrapText="1"/>
    </xf>
    <xf numFmtId="0" fontId="5" fillId="0" borderId="0" xfId="0" applyFont="1" applyAlignment="1">
      <alignment horizontal="left"/>
    </xf>
    <xf numFmtId="0" fontId="4" fillId="0" borderId="0" xfId="0" applyFont="1" applyAlignment="1">
      <alignment horizontal="justify" vertical="center" wrapText="1"/>
    </xf>
    <xf numFmtId="0" fontId="26" fillId="0" borderId="22" xfId="10" applyFont="1" applyBorder="1" applyAlignment="1">
      <alignment horizontal="left" vertical="center" wrapText="1"/>
    </xf>
    <xf numFmtId="0" fontId="26" fillId="0" borderId="26" xfId="10" applyFont="1" applyBorder="1" applyAlignment="1">
      <alignment horizontal="left" vertical="center" wrapText="1"/>
    </xf>
    <xf numFmtId="0" fontId="26" fillId="0" borderId="21" xfId="10" applyFont="1" applyBorder="1" applyAlignment="1">
      <alignment horizontal="left" vertical="center" wrapText="1"/>
    </xf>
    <xf numFmtId="0" fontId="15" fillId="15" borderId="22" xfId="10" applyFont="1" applyFill="1" applyBorder="1" applyAlignment="1">
      <alignment horizontal="center" vertical="center" wrapText="1"/>
    </xf>
    <xf numFmtId="0" fontId="15" fillId="15" borderId="26" xfId="10" applyFont="1" applyFill="1" applyBorder="1" applyAlignment="1">
      <alignment horizontal="center" vertical="center" wrapText="1"/>
    </xf>
    <xf numFmtId="170" fontId="26" fillId="3" borderId="25" xfId="10" applyNumberFormat="1" applyFont="1" applyFill="1" applyBorder="1" applyAlignment="1">
      <alignment horizontal="left" vertical="center"/>
    </xf>
    <xf numFmtId="170" fontId="26" fillId="3" borderId="24" xfId="10" applyNumberFormat="1" applyFont="1" applyFill="1" applyBorder="1" applyAlignment="1">
      <alignment horizontal="left" vertical="center"/>
    </xf>
    <xf numFmtId="170" fontId="26" fillId="3" borderId="23" xfId="10" applyNumberFormat="1" applyFont="1" applyFill="1" applyBorder="1" applyAlignment="1">
      <alignment horizontal="left" vertical="center"/>
    </xf>
    <xf numFmtId="0" fontId="15" fillId="15" borderId="21" xfId="10" applyFont="1" applyFill="1" applyBorder="1" applyAlignment="1">
      <alignment horizontal="center" vertical="center" wrapText="1"/>
    </xf>
    <xf numFmtId="0" fontId="15" fillId="15" borderId="22" xfId="10" applyFont="1" applyFill="1" applyBorder="1" applyAlignment="1">
      <alignment horizontal="left" vertical="center" wrapText="1"/>
    </xf>
    <xf numFmtId="0" fontId="15" fillId="15" borderId="21" xfId="10" applyFont="1" applyFill="1" applyBorder="1" applyAlignment="1">
      <alignment horizontal="left" vertical="center" wrapText="1"/>
    </xf>
    <xf numFmtId="170" fontId="26" fillId="3" borderId="22" xfId="10" applyNumberFormat="1" applyFont="1" applyFill="1" applyBorder="1" applyAlignment="1">
      <alignment horizontal="center" vertical="center"/>
    </xf>
    <xf numFmtId="170" fontId="26" fillId="3" borderId="21" xfId="10" applyNumberFormat="1" applyFont="1" applyFill="1" applyBorder="1" applyAlignment="1">
      <alignment horizontal="center" vertical="center"/>
    </xf>
    <xf numFmtId="0" fontId="15" fillId="15" borderId="26" xfId="10" applyFont="1" applyFill="1" applyBorder="1" applyAlignment="1">
      <alignment horizontal="left" vertical="center" wrapText="1"/>
    </xf>
    <xf numFmtId="170" fontId="26" fillId="3" borderId="26" xfId="10" applyNumberFormat="1" applyFont="1" applyFill="1" applyBorder="1" applyAlignment="1">
      <alignment horizontal="center" vertical="center"/>
    </xf>
    <xf numFmtId="0" fontId="15" fillId="5" borderId="53" xfId="10" applyFont="1" applyFill="1" applyBorder="1" applyAlignment="1">
      <alignment horizontal="center" vertical="center" wrapText="1"/>
    </xf>
    <xf numFmtId="0" fontId="15" fillId="5" borderId="54" xfId="10" applyFont="1" applyFill="1" applyBorder="1" applyAlignment="1">
      <alignment horizontal="center" vertical="center" wrapText="1"/>
    </xf>
    <xf numFmtId="0" fontId="15" fillId="15" borderId="2" xfId="10" applyFont="1" applyFill="1" applyBorder="1" applyAlignment="1">
      <alignment horizontal="center" vertical="center" wrapText="1"/>
    </xf>
    <xf numFmtId="0" fontId="15" fillId="15" borderId="4" xfId="10" applyFont="1" applyFill="1" applyBorder="1" applyAlignment="1">
      <alignment horizontal="center" vertical="center" wrapText="1"/>
    </xf>
    <xf numFmtId="0" fontId="8" fillId="5" borderId="5" xfId="0" applyFont="1" applyFill="1" applyBorder="1" applyAlignment="1">
      <alignment horizontal="center" vertical="center"/>
    </xf>
  </cellXfs>
  <cellStyles count="18">
    <cellStyle name="Moeda" xfId="1" builtinId="4"/>
    <cellStyle name="Moeda 2" xfId="5" xr:uid="{00000000-0005-0000-0000-000002000000}"/>
    <cellStyle name="Moeda 2 2" xfId="9" xr:uid="{433816C5-45E8-4F5F-9BB5-F7EE99477D66}"/>
    <cellStyle name="Moeda 3" xfId="7" xr:uid="{3457CEFB-E268-45C6-A808-A237D1E01D8F}"/>
    <cellStyle name="Moeda 4" xfId="11" xr:uid="{1D564B78-565C-4940-B3A7-EC7D7DADCA59}"/>
    <cellStyle name="Moeda 5" xfId="17" xr:uid="{2DA0586D-ABED-42AA-88E2-79A8F7127A28}"/>
    <cellStyle name="Normal" xfId="0" builtinId="0"/>
    <cellStyle name="Normal 2" xfId="4" xr:uid="{00000000-0005-0000-0000-000004000000}"/>
    <cellStyle name="Normal 3" xfId="10" xr:uid="{A5253734-E158-42D9-9313-E36FA2EA27D8}"/>
    <cellStyle name="Normal 3 2" xfId="14" xr:uid="{9BF22FA7-2A72-4B77-B21C-15C1092F45B0}"/>
    <cellStyle name="Normal 4" xfId="2" xr:uid="{00000000-0005-0000-0000-000005000000}"/>
    <cellStyle name="Normal 5" xfId="3" xr:uid="{00000000-0005-0000-0000-000006000000}"/>
    <cellStyle name="Normal 6 3" xfId="16" xr:uid="{5874B179-16F1-442C-9D4D-6460535AB54B}"/>
    <cellStyle name="Normal 8 2" xfId="15" xr:uid="{302527D0-C75B-412B-B0CE-7316C438378E}"/>
    <cellStyle name="Porcentagem" xfId="12" builtinId="5"/>
    <cellStyle name="Vírgula" xfId="13" builtinId="3"/>
    <cellStyle name="Vírgula 2" xfId="6" xr:uid="{00000000-0005-0000-0000-000009000000}"/>
    <cellStyle name="Vírgula 3" xfId="8" xr:uid="{7E78693B-CE66-4617-AE0D-5FC521472B0A}"/>
  </cellStyles>
  <dxfs count="4">
    <dxf>
      <font>
        <color auto="1"/>
      </font>
      <fill>
        <patternFill>
          <bgColor theme="5" tint="0.79998168889431442"/>
        </patternFill>
      </fill>
    </dxf>
    <dxf>
      <fill>
        <patternFill>
          <bgColor theme="9" tint="0.79998168889431442"/>
        </patternFill>
      </fill>
    </dxf>
    <dxf>
      <font>
        <color auto="1"/>
      </font>
      <fill>
        <patternFill>
          <bgColor theme="5" tint="0.79998168889431442"/>
        </patternFill>
      </fill>
    </dxf>
    <dxf>
      <fill>
        <patternFill>
          <bgColor theme="9" tint="0.79998168889431442"/>
        </patternFill>
      </fill>
    </dxf>
  </dxfs>
  <tableStyles count="0" defaultTableStyle="TableStyleMedium2" defaultPivotStyle="PivotStyleLight16"/>
  <colors>
    <mruColors>
      <color rgb="FF66FF66"/>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QUADRO DETALHADO'!A1"/><Relationship Id="rId13" Type="http://schemas.openxmlformats.org/officeDocument/2006/relationships/hyperlink" Target="#'Postos - Grupo 02'!A1"/><Relationship Id="rId3" Type="http://schemas.openxmlformats.org/officeDocument/2006/relationships/hyperlink" Target="#'Uniformes e equipamentos - G1'!A1"/><Relationship Id="rId7" Type="http://schemas.openxmlformats.org/officeDocument/2006/relationships/hyperlink" Target="#'LAVAGEM FACHADA'!A1"/><Relationship Id="rId12" Type="http://schemas.openxmlformats.org/officeDocument/2006/relationships/hyperlink" Target="#'Postos - Grupo 01'!A1"/><Relationship Id="rId2" Type="http://schemas.openxmlformats.org/officeDocument/2006/relationships/hyperlink" Target="#'Dados do Licitante e Postos'!A1"/><Relationship Id="rId1" Type="http://schemas.openxmlformats.org/officeDocument/2006/relationships/hyperlink" Target="#'VL. Refei&#231;&#227;o e Cesta B&#225;sica'!A1"/><Relationship Id="rId6" Type="http://schemas.openxmlformats.org/officeDocument/2006/relationships/hyperlink" Target="#DEDETIZA&#199;&#195;O!A1"/><Relationship Id="rId11" Type="http://schemas.openxmlformats.org/officeDocument/2006/relationships/hyperlink" Target="#'Uniformes e equipamentos -  G2'!A1"/><Relationship Id="rId5" Type="http://schemas.openxmlformats.org/officeDocument/2006/relationships/hyperlink" Target="#'N&#186; de Empregados Limpeza e R$M&#178;'!A1"/><Relationship Id="rId10" Type="http://schemas.openxmlformats.org/officeDocument/2006/relationships/hyperlink" Target="#'LIMPEZA RESERVAT&#211;RIO &#193;GUA'!A1"/><Relationship Id="rId4" Type="http://schemas.openxmlformats.org/officeDocument/2006/relationships/hyperlink" Target="#'Vale Transporte '!A1"/><Relationship Id="rId9" Type="http://schemas.openxmlformats.org/officeDocument/2006/relationships/hyperlink" Target="#PROPOSTA!A1"/></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2" name="Retângulo Arredondado 29">
          <a:hlinkClick xmlns:r="http://schemas.openxmlformats.org/officeDocument/2006/relationships" r:id="rId1"/>
          <a:extLst>
            <a:ext uri="{FF2B5EF4-FFF2-40B4-BE49-F238E27FC236}">
              <a16:creationId xmlns:a16="http://schemas.microsoft.com/office/drawing/2014/main" id="{3A120701-989B-4140-8012-8B18F89D71B2}"/>
            </a:ext>
          </a:extLst>
        </xdr:cNvPr>
        <xdr:cNvSpPr/>
      </xdr:nvSpPr>
      <xdr:spPr>
        <a:xfrm>
          <a:off x="5095875" y="219075"/>
          <a:ext cx="2000250" cy="1219200"/>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VL. REFEIÇÃO E CESTA BÁSICA</a:t>
          </a: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374B5CB5-5D2A-43DF-822C-DA53F294A58C}"/>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 E POSTOS</a:t>
          </a:r>
        </a:p>
      </xdr:txBody>
    </xdr:sp>
    <xdr:clientData/>
  </xdr:twoCellAnchor>
  <xdr:twoCellAnchor>
    <xdr:from>
      <xdr:col>10</xdr:col>
      <xdr:colOff>552450</xdr:colOff>
      <xdr:row>1</xdr:row>
      <xdr:rowOff>28575</xdr:rowOff>
    </xdr:from>
    <xdr:to>
      <xdr:col>13</xdr:col>
      <xdr:colOff>552450</xdr:colOff>
      <xdr:row>9</xdr:row>
      <xdr:rowOff>123825</xdr:rowOff>
    </xdr:to>
    <xdr:sp macro="" textlink="">
      <xdr:nvSpPr>
        <xdr:cNvPr id="5" name="Retângulo Arredondado 12">
          <a:hlinkClick xmlns:r="http://schemas.openxmlformats.org/officeDocument/2006/relationships" r:id="rId3"/>
          <a:extLst>
            <a:ext uri="{FF2B5EF4-FFF2-40B4-BE49-F238E27FC236}">
              <a16:creationId xmlns:a16="http://schemas.microsoft.com/office/drawing/2014/main" id="{F846D937-BF75-47C4-AC50-D3699B621FCE}"/>
            </a:ext>
          </a:extLst>
        </xdr:cNvPr>
        <xdr:cNvSpPr/>
      </xdr:nvSpPr>
      <xdr:spPr>
        <a:xfrm>
          <a:off x="6648450" y="209550"/>
          <a:ext cx="1828800" cy="1543050"/>
        </a:xfrm>
        <a:prstGeom prst="round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 (A)</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 e EQUIPAMENTOS - GRUPO 01</a:t>
          </a: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10" name="Retângulo Arredondado 20">
          <a:hlinkClick xmlns:r="http://schemas.openxmlformats.org/officeDocument/2006/relationships" r:id="rId4"/>
          <a:extLst>
            <a:ext uri="{FF2B5EF4-FFF2-40B4-BE49-F238E27FC236}">
              <a16:creationId xmlns:a16="http://schemas.microsoft.com/office/drawing/2014/main" id="{6408128C-88C3-4BFF-AACE-A9A760E48531}"/>
            </a:ext>
          </a:extLst>
        </xdr:cNvPr>
        <xdr:cNvSpPr/>
      </xdr:nvSpPr>
      <xdr:spPr>
        <a:xfrm>
          <a:off x="2809875" y="23812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VALE TRANSPORTE</a:t>
          </a:r>
        </a:p>
      </xdr:txBody>
    </xdr:sp>
    <xdr:clientData/>
  </xdr:twoCellAnchor>
  <xdr:twoCellAnchor>
    <xdr:from>
      <xdr:col>3</xdr:col>
      <xdr:colOff>304800</xdr:colOff>
      <xdr:row>2</xdr:row>
      <xdr:rowOff>19050</xdr:rowOff>
    </xdr:from>
    <xdr:to>
      <xdr:col>4</xdr:col>
      <xdr:colOff>314325</xdr:colOff>
      <xdr:row>4</xdr:row>
      <xdr:rowOff>171450</xdr:rowOff>
    </xdr:to>
    <xdr:sp macro="" textlink="">
      <xdr:nvSpPr>
        <xdr:cNvPr id="11" name="Seta para a Direita 21">
          <a:extLst>
            <a:ext uri="{FF2B5EF4-FFF2-40B4-BE49-F238E27FC236}">
              <a16:creationId xmlns:a16="http://schemas.microsoft.com/office/drawing/2014/main" id="{B96DD9FE-B0EA-43B2-83C4-D47792DE736F}"/>
            </a:ext>
          </a:extLst>
        </xdr:cNvPr>
        <xdr:cNvSpPr/>
      </xdr:nvSpPr>
      <xdr:spPr>
        <a:xfrm>
          <a:off x="2133600" y="3810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12" name="Seta para a Direita 22">
          <a:extLst>
            <a:ext uri="{FF2B5EF4-FFF2-40B4-BE49-F238E27FC236}">
              <a16:creationId xmlns:a16="http://schemas.microsoft.com/office/drawing/2014/main" id="{1656EF3F-4D77-4605-9980-1086A3F76D64}"/>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15" name="Seta para a Direita 25">
          <a:extLst>
            <a:ext uri="{FF2B5EF4-FFF2-40B4-BE49-F238E27FC236}">
              <a16:creationId xmlns:a16="http://schemas.microsoft.com/office/drawing/2014/main" id="{9C726EE0-A961-47E0-9DFD-C48BC426FCF2}"/>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552450</xdr:colOff>
      <xdr:row>28</xdr:row>
      <xdr:rowOff>0</xdr:rowOff>
    </xdr:from>
    <xdr:to>
      <xdr:col>3</xdr:col>
      <xdr:colOff>495300</xdr:colOff>
      <xdr:row>34</xdr:row>
      <xdr:rowOff>133350</xdr:rowOff>
    </xdr:to>
    <xdr:sp macro="" textlink="">
      <xdr:nvSpPr>
        <xdr:cNvPr id="20" name="Retângulo Arredondado 33">
          <a:hlinkClick xmlns:r="http://schemas.openxmlformats.org/officeDocument/2006/relationships" r:id="rId5"/>
          <a:extLst>
            <a:ext uri="{FF2B5EF4-FFF2-40B4-BE49-F238E27FC236}">
              <a16:creationId xmlns:a16="http://schemas.microsoft.com/office/drawing/2014/main" id="{0FB07394-8037-48ED-B53E-B78B87D84E64}"/>
            </a:ext>
          </a:extLst>
        </xdr:cNvPr>
        <xdr:cNvSpPr/>
      </xdr:nvSpPr>
      <xdr:spPr>
        <a:xfrm>
          <a:off x="552450" y="5067300"/>
          <a:ext cx="2000250" cy="1219200"/>
        </a:xfrm>
        <a:prstGeom prst="roundRect">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lang="pt-BR" sz="1400" baseline="0">
              <a:solidFill>
                <a:sysClr val="windowText" lastClr="000000"/>
              </a:solidFill>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Nº de Empregados Limpeza </a:t>
          </a:r>
          <a:r>
            <a:rPr kumimoji="0" lang="pt-BR" sz="1200" b="0" i="0" u="none" strike="noStrike" kern="0" cap="none" spc="0" normalizeH="0" baseline="0" noProof="0">
              <a:ln>
                <a:noFill/>
              </a:ln>
              <a:solidFill>
                <a:sysClr val="windowText" lastClr="000000"/>
              </a:solidFill>
              <a:effectLst/>
              <a:uLnTx/>
              <a:uFillTx/>
              <a:latin typeface="+mn-lt"/>
              <a:ea typeface="+mn-ea"/>
              <a:cs typeface="+mn-cs"/>
            </a:rPr>
            <a:t>e R$M²</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21" name="Retângulo Arredondado 34">
          <a:hlinkClick xmlns:r="http://schemas.openxmlformats.org/officeDocument/2006/relationships" r:id="rId6"/>
          <a:extLst>
            <a:ext uri="{FF2B5EF4-FFF2-40B4-BE49-F238E27FC236}">
              <a16:creationId xmlns:a16="http://schemas.microsoft.com/office/drawing/2014/main" id="{A217EF1E-8B92-4142-96C4-47C8DF53F221}"/>
            </a:ext>
          </a:extLst>
        </xdr:cNvPr>
        <xdr:cNvSpPr/>
      </xdr:nvSpPr>
      <xdr:spPr>
        <a:xfrm>
          <a:off x="5391150" y="5095875"/>
          <a:ext cx="2000250" cy="12192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DEDETIZAÇÃO</a:t>
          </a:r>
          <a:endParaRPr lang="pt-BR" sz="1200">
            <a:solidFill>
              <a:sysClr val="windowText" lastClr="000000"/>
            </a:solidFill>
          </a:endParaRPr>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23" name="Seta para a Direita 32">
          <a:extLst>
            <a:ext uri="{FF2B5EF4-FFF2-40B4-BE49-F238E27FC236}">
              <a16:creationId xmlns:a16="http://schemas.microsoft.com/office/drawing/2014/main" id="{FE251FF0-E97A-4CD4-8D60-15A7C6A4575E}"/>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26" name="Retângulo Arredondado 49">
          <a:hlinkClick xmlns:r="http://schemas.openxmlformats.org/officeDocument/2006/relationships" r:id="rId7"/>
          <a:extLst>
            <a:ext uri="{FF2B5EF4-FFF2-40B4-BE49-F238E27FC236}">
              <a16:creationId xmlns:a16="http://schemas.microsoft.com/office/drawing/2014/main" id="{8BFAF190-BA1A-4E5A-A36A-0526951FDD7B}"/>
            </a:ext>
          </a:extLst>
        </xdr:cNvPr>
        <xdr:cNvSpPr/>
      </xdr:nvSpPr>
      <xdr:spPr>
        <a:xfrm>
          <a:off x="2971800" y="5067300"/>
          <a:ext cx="20002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endParaRPr lang="pt-BR" sz="1400" baseline="0">
            <a:solidFill>
              <a:sysClr val="windowText" lastClr="000000"/>
            </a:solidFill>
          </a:endParaRPr>
        </a:p>
        <a:p>
          <a:pPr algn="ctr"/>
          <a:r>
            <a:rPr lang="pt-BR" sz="1200">
              <a:solidFill>
                <a:sysClr val="windowText" lastClr="000000"/>
              </a:solidFill>
            </a:rPr>
            <a:t>LAVAGEM</a:t>
          </a:r>
          <a:r>
            <a:rPr lang="pt-BR" sz="1200" baseline="0">
              <a:solidFill>
                <a:sysClr val="windowText" lastClr="000000"/>
              </a:solidFill>
            </a:rPr>
            <a:t> DA FACHADA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27" name="Seta para a Direita 51">
          <a:extLst>
            <a:ext uri="{FF2B5EF4-FFF2-40B4-BE49-F238E27FC236}">
              <a16:creationId xmlns:a16="http://schemas.microsoft.com/office/drawing/2014/main" id="{B75C17AD-DD65-42DA-B549-C9A50299F2AC}"/>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28" name="Seta para a Direita 36">
          <a:extLst>
            <a:ext uri="{FF2B5EF4-FFF2-40B4-BE49-F238E27FC236}">
              <a16:creationId xmlns:a16="http://schemas.microsoft.com/office/drawing/2014/main" id="{E7AA47F7-8DCB-4BC7-94BC-09C17F7EF27D}"/>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29" name="Agrupar 28">
          <a:extLst>
            <a:ext uri="{FF2B5EF4-FFF2-40B4-BE49-F238E27FC236}">
              <a16:creationId xmlns:a16="http://schemas.microsoft.com/office/drawing/2014/main" id="{3AED300A-D89D-4D91-B9D2-8A78F6DD1C87}"/>
            </a:ext>
          </a:extLst>
        </xdr:cNvPr>
        <xdr:cNvGrpSpPr/>
      </xdr:nvGrpSpPr>
      <xdr:grpSpPr>
        <a:xfrm>
          <a:off x="1152178" y="3688859"/>
          <a:ext cx="6688575" cy="1423822"/>
          <a:chOff x="1228378" y="3688860"/>
          <a:chExt cx="7479150" cy="1423821"/>
        </a:xfrm>
      </xdr:grpSpPr>
      <xdr:sp macro="" textlink="">
        <xdr:nvSpPr>
          <xdr:cNvPr id="30" name="Seta Dobrada 45">
            <a:extLst>
              <a:ext uri="{FF2B5EF4-FFF2-40B4-BE49-F238E27FC236}">
                <a16:creationId xmlns:a16="http://schemas.microsoft.com/office/drawing/2014/main" id="{3470ADC8-B732-45A5-A901-B4D8C527FD9F}"/>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31" name="Retângulo 30">
            <a:extLst>
              <a:ext uri="{FF2B5EF4-FFF2-40B4-BE49-F238E27FC236}">
                <a16:creationId xmlns:a16="http://schemas.microsoft.com/office/drawing/2014/main" id="{41276A06-4D71-487F-B17A-B6DB272E6852}"/>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2" name="Retângulo Arredondado 47">
            <a:extLst>
              <a:ext uri="{FF2B5EF4-FFF2-40B4-BE49-F238E27FC236}">
                <a16:creationId xmlns:a16="http://schemas.microsoft.com/office/drawing/2014/main" id="{9BD67144-02F3-4A5E-9497-2481761B271A}"/>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3" name="Seta para a Direita 38">
          <a:extLst>
            <a:ext uri="{FF2B5EF4-FFF2-40B4-BE49-F238E27FC236}">
              <a16:creationId xmlns:a16="http://schemas.microsoft.com/office/drawing/2014/main" id="{932C1C94-F531-421A-8533-4251D8D5403D}"/>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209550</xdr:colOff>
      <xdr:row>14</xdr:row>
      <xdr:rowOff>95250</xdr:rowOff>
    </xdr:from>
    <xdr:to>
      <xdr:col>7</xdr:col>
      <xdr:colOff>152400</xdr:colOff>
      <xdr:row>21</xdr:row>
      <xdr:rowOff>47625</xdr:rowOff>
    </xdr:to>
    <xdr:sp macro="" textlink="">
      <xdr:nvSpPr>
        <xdr:cNvPr id="36" name="Retângulo Arredondado 49">
          <a:hlinkClick xmlns:r="http://schemas.openxmlformats.org/officeDocument/2006/relationships" r:id="rId8"/>
          <a:extLst>
            <a:ext uri="{FF2B5EF4-FFF2-40B4-BE49-F238E27FC236}">
              <a16:creationId xmlns:a16="http://schemas.microsoft.com/office/drawing/2014/main" id="{2B610E40-7FF1-4C41-A858-EBD10AEE6249}"/>
            </a:ext>
          </a:extLst>
        </xdr:cNvPr>
        <xdr:cNvSpPr/>
      </xdr:nvSpPr>
      <xdr:spPr>
        <a:xfrm>
          <a:off x="2647950" y="2628900"/>
          <a:ext cx="17716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Confirmar Valores na aba:</a:t>
          </a:r>
        </a:p>
        <a:p>
          <a:pPr algn="ctr"/>
          <a:r>
            <a:rPr lang="pt-BR" sz="1200">
              <a:solidFill>
                <a:sysClr val="windowText" lastClr="000000"/>
              </a:solidFill>
            </a:rPr>
            <a:t>QUADRO</a:t>
          </a:r>
          <a:r>
            <a:rPr lang="pt-BR" sz="1200" baseline="0">
              <a:solidFill>
                <a:sysClr val="windowText" lastClr="000000"/>
              </a:solidFill>
            </a:rPr>
            <a:t> DETALHADO DA PROPOSTA</a:t>
          </a:r>
        </a:p>
        <a:p>
          <a:pPr algn="ctr"/>
          <a:endParaRPr lang="pt-BR" sz="1200">
            <a:solidFill>
              <a:sysClr val="windowText" lastClr="000000"/>
            </a:solidFill>
          </a:endParaRPr>
        </a:p>
      </xdr:txBody>
    </xdr:sp>
    <xdr:clientData/>
  </xdr:twoCellAnchor>
  <xdr:twoCellAnchor>
    <xdr:from>
      <xdr:col>7</xdr:col>
      <xdr:colOff>600075</xdr:colOff>
      <xdr:row>14</xdr:row>
      <xdr:rowOff>104775</xdr:rowOff>
    </xdr:from>
    <xdr:to>
      <xdr:col>10</xdr:col>
      <xdr:colOff>542925</xdr:colOff>
      <xdr:row>21</xdr:row>
      <xdr:rowOff>57150</xdr:rowOff>
    </xdr:to>
    <xdr:sp macro="" textlink="">
      <xdr:nvSpPr>
        <xdr:cNvPr id="44" name="Retângulo Arredondado 34">
          <a:hlinkClick xmlns:r="http://schemas.openxmlformats.org/officeDocument/2006/relationships" r:id="rId9"/>
          <a:extLst>
            <a:ext uri="{FF2B5EF4-FFF2-40B4-BE49-F238E27FC236}">
              <a16:creationId xmlns:a16="http://schemas.microsoft.com/office/drawing/2014/main" id="{A14E0A2E-6996-4941-80D7-3053FF9A48DE}"/>
            </a:ext>
          </a:extLst>
        </xdr:cNvPr>
        <xdr:cNvSpPr/>
      </xdr:nvSpPr>
      <xdr:spPr>
        <a:xfrm>
          <a:off x="4867275" y="2638425"/>
          <a:ext cx="1771650" cy="1219200"/>
        </a:xfrm>
        <a:prstGeom prst="roundRect">
          <a:avLst/>
        </a:prstGeom>
        <a:solidFill>
          <a:srgbClr val="FF0000"/>
        </a:solidFill>
        <a:ln w="12700" cap="flat" cmpd="sng" algn="ctr">
          <a:no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noProof="0">
              <a:ln>
                <a:noFill/>
              </a:ln>
              <a:solidFill>
                <a:sysClr val="windowText" lastClr="000000"/>
              </a:solidFill>
              <a:effectLst/>
              <a:uLnTx/>
              <a:uFillTx/>
              <a:latin typeface="Calibri" panose="020F0502020204030204"/>
              <a:ea typeface="+mn-ea"/>
              <a:cs typeface="+mn-cs"/>
            </a:rPr>
            <a:t>7º Passo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t>Confirmar valores na aba:</a:t>
          </a:r>
          <a:b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br>
          <a:r>
            <a:rPr kumimoji="0" lang="pt-BR" sz="1200" b="0" i="0" u="none" strike="noStrike" kern="0" cap="none" spc="0" normalizeH="0" baseline="0" noProof="0">
              <a:ln>
                <a:noFill/>
              </a:ln>
              <a:solidFill>
                <a:sysClr val="windowText" lastClr="000000"/>
              </a:solidFill>
              <a:effectLst/>
              <a:uLnTx/>
              <a:uFillTx/>
              <a:latin typeface="Calibri" panose="020F0502020204030204"/>
              <a:ea typeface="+mn-ea"/>
              <a:cs typeface="+mn-cs"/>
            </a:rPr>
            <a:t>PROPOSTA</a:t>
          </a:r>
        </a:p>
      </xdr:txBody>
    </xdr:sp>
    <xdr:clientData/>
  </xdr:twoCellAnchor>
  <xdr:twoCellAnchor>
    <xdr:from>
      <xdr:col>11</xdr:col>
      <xdr:colOff>114300</xdr:colOff>
      <xdr:row>28</xdr:row>
      <xdr:rowOff>19050</xdr:rowOff>
    </xdr:from>
    <xdr:to>
      <xdr:col>14</xdr:col>
      <xdr:colOff>57150</xdr:colOff>
      <xdr:row>34</xdr:row>
      <xdr:rowOff>152400</xdr:rowOff>
    </xdr:to>
    <xdr:sp macro="" textlink="">
      <xdr:nvSpPr>
        <xdr:cNvPr id="45" name="Retângulo Arredondado 34">
          <a:hlinkClick xmlns:r="http://schemas.openxmlformats.org/officeDocument/2006/relationships" r:id="rId10"/>
          <a:extLst>
            <a:ext uri="{FF2B5EF4-FFF2-40B4-BE49-F238E27FC236}">
              <a16:creationId xmlns:a16="http://schemas.microsoft.com/office/drawing/2014/main" id="{9A7BF26C-33BB-4AE6-AAAA-23D8F0C86E63}"/>
            </a:ext>
          </a:extLst>
        </xdr:cNvPr>
        <xdr:cNvSpPr/>
      </xdr:nvSpPr>
      <xdr:spPr>
        <a:xfrm>
          <a:off x="6819900" y="5086350"/>
          <a:ext cx="1771650" cy="1219200"/>
        </a:xfrm>
        <a:prstGeom prst="roundRect">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14º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LIMPEZA RESERVATÓRIO ÁGUA</a:t>
          </a:r>
          <a:endParaRPr lang="pt-BR" sz="1200">
            <a:solidFill>
              <a:sysClr val="windowText" lastClr="000000"/>
            </a:solidFill>
          </a:endParaRPr>
        </a:p>
      </xdr:txBody>
    </xdr:sp>
    <xdr:clientData/>
  </xdr:twoCellAnchor>
  <xdr:twoCellAnchor>
    <xdr:from>
      <xdr:col>10</xdr:col>
      <xdr:colOff>381000</xdr:colOff>
      <xdr:row>28</xdr:row>
      <xdr:rowOff>47625</xdr:rowOff>
    </xdr:from>
    <xdr:to>
      <xdr:col>11</xdr:col>
      <xdr:colOff>390525</xdr:colOff>
      <xdr:row>31</xdr:row>
      <xdr:rowOff>19050</xdr:rowOff>
    </xdr:to>
    <xdr:sp macro="" textlink="">
      <xdr:nvSpPr>
        <xdr:cNvPr id="34" name="Seta para a Direita 36">
          <a:extLst>
            <a:ext uri="{FF2B5EF4-FFF2-40B4-BE49-F238E27FC236}">
              <a16:creationId xmlns:a16="http://schemas.microsoft.com/office/drawing/2014/main" id="{2F58DA6C-77BA-4295-A7BC-A0B183B2AB5B}"/>
            </a:ext>
          </a:extLst>
        </xdr:cNvPr>
        <xdr:cNvSpPr/>
      </xdr:nvSpPr>
      <xdr:spPr>
        <a:xfrm>
          <a:off x="6477000" y="511492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571500</xdr:colOff>
      <xdr:row>28</xdr:row>
      <xdr:rowOff>76200</xdr:rowOff>
    </xdr:from>
    <xdr:to>
      <xdr:col>14</xdr:col>
      <xdr:colOff>581025</xdr:colOff>
      <xdr:row>31</xdr:row>
      <xdr:rowOff>47625</xdr:rowOff>
    </xdr:to>
    <xdr:sp macro="" textlink="">
      <xdr:nvSpPr>
        <xdr:cNvPr id="46" name="Seta para a Direita 36">
          <a:extLst>
            <a:ext uri="{FF2B5EF4-FFF2-40B4-BE49-F238E27FC236}">
              <a16:creationId xmlns:a16="http://schemas.microsoft.com/office/drawing/2014/main" id="{C29FEA70-83BE-43E1-B847-D48C5DF966C6}"/>
            </a:ext>
          </a:extLst>
        </xdr:cNvPr>
        <xdr:cNvSpPr/>
      </xdr:nvSpPr>
      <xdr:spPr>
        <a:xfrm>
          <a:off x="8496300" y="51435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17</xdr:col>
      <xdr:colOff>209550</xdr:colOff>
      <xdr:row>28</xdr:row>
      <xdr:rowOff>66675</xdr:rowOff>
    </xdr:from>
    <xdr:to>
      <xdr:col>18</xdr:col>
      <xdr:colOff>219075</xdr:colOff>
      <xdr:row>31</xdr:row>
      <xdr:rowOff>38100</xdr:rowOff>
    </xdr:to>
    <xdr:sp macro="" textlink="">
      <xdr:nvSpPr>
        <xdr:cNvPr id="47" name="Seta para a Direita 36">
          <a:extLst>
            <a:ext uri="{FF2B5EF4-FFF2-40B4-BE49-F238E27FC236}">
              <a16:creationId xmlns:a16="http://schemas.microsoft.com/office/drawing/2014/main" id="{335366C3-75BE-4929-B67D-B0B01B2761AC}"/>
            </a:ext>
          </a:extLst>
        </xdr:cNvPr>
        <xdr:cNvSpPr/>
      </xdr:nvSpPr>
      <xdr:spPr>
        <a:xfrm>
          <a:off x="10572750" y="513397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190500</xdr:colOff>
      <xdr:row>1</xdr:row>
      <xdr:rowOff>0</xdr:rowOff>
    </xdr:from>
    <xdr:to>
      <xdr:col>17</xdr:col>
      <xdr:colOff>114300</xdr:colOff>
      <xdr:row>9</xdr:row>
      <xdr:rowOff>95250</xdr:rowOff>
    </xdr:to>
    <xdr:sp macro="" textlink="">
      <xdr:nvSpPr>
        <xdr:cNvPr id="22" name="Retângulo Arredondado 12">
          <a:hlinkClick xmlns:r="http://schemas.openxmlformats.org/officeDocument/2006/relationships" r:id="rId11"/>
          <a:extLst>
            <a:ext uri="{FF2B5EF4-FFF2-40B4-BE49-F238E27FC236}">
              <a16:creationId xmlns:a16="http://schemas.microsoft.com/office/drawing/2014/main" id="{8EBF3837-4E91-4269-BE26-635B08144206}"/>
            </a:ext>
          </a:extLst>
        </xdr:cNvPr>
        <xdr:cNvSpPr/>
      </xdr:nvSpPr>
      <xdr:spPr>
        <a:xfrm>
          <a:off x="8724900" y="180975"/>
          <a:ext cx="1752600" cy="1543050"/>
        </a:xfrm>
        <a:prstGeom prst="round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 (B)</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 e EQUIPAMENTOS - GRUPO 02</a:t>
          </a:r>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13" name="Seta para a Direita 23">
          <a:extLst>
            <a:ext uri="{FF2B5EF4-FFF2-40B4-BE49-F238E27FC236}">
              <a16:creationId xmlns:a16="http://schemas.microsoft.com/office/drawing/2014/main" id="{F1A09A06-D0C7-4A05-8342-950B3C304E38}"/>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16" name="Agrupar 15">
          <a:extLst>
            <a:ext uri="{FF2B5EF4-FFF2-40B4-BE49-F238E27FC236}">
              <a16:creationId xmlns:a16="http://schemas.microsoft.com/office/drawing/2014/main" id="{E95F5ACD-2966-4DD3-8894-C8749BBDEECA}"/>
            </a:ext>
          </a:extLst>
        </xdr:cNvPr>
        <xdr:cNvGrpSpPr/>
      </xdr:nvGrpSpPr>
      <xdr:grpSpPr>
        <a:xfrm>
          <a:off x="1234864" y="1200294"/>
          <a:ext cx="10432836" cy="1597437"/>
          <a:chOff x="1387264" y="1200294"/>
          <a:chExt cx="11728236" cy="1597437"/>
        </a:xfrm>
      </xdr:grpSpPr>
      <xdr:sp macro="" textlink="">
        <xdr:nvSpPr>
          <xdr:cNvPr id="17" name="Seta Dobrada 27">
            <a:extLst>
              <a:ext uri="{FF2B5EF4-FFF2-40B4-BE49-F238E27FC236}">
                <a16:creationId xmlns:a16="http://schemas.microsoft.com/office/drawing/2014/main" id="{2EAD7B6C-762F-4667-A1CC-183DDAD8C62A}"/>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18" name="Retângulo 17">
            <a:extLst>
              <a:ext uri="{FF2B5EF4-FFF2-40B4-BE49-F238E27FC236}">
                <a16:creationId xmlns:a16="http://schemas.microsoft.com/office/drawing/2014/main" id="{FF07AB09-FB84-4F58-AB5F-82815714CCD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9" name="Retângulo Arredondado 30">
            <a:extLst>
              <a:ext uri="{FF2B5EF4-FFF2-40B4-BE49-F238E27FC236}">
                <a16:creationId xmlns:a16="http://schemas.microsoft.com/office/drawing/2014/main" id="{D7483EAC-06D9-4CE0-B320-0D7604CAF738}"/>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7</xdr:col>
      <xdr:colOff>76200</xdr:colOff>
      <xdr:row>15</xdr:row>
      <xdr:rowOff>57150</xdr:rowOff>
    </xdr:from>
    <xdr:to>
      <xdr:col>8</xdr:col>
      <xdr:colOff>85725</xdr:colOff>
      <xdr:row>18</xdr:row>
      <xdr:rowOff>28575</xdr:rowOff>
    </xdr:to>
    <xdr:sp macro="" textlink="">
      <xdr:nvSpPr>
        <xdr:cNvPr id="24" name="Seta para a Direita 26">
          <a:extLst>
            <a:ext uri="{FF2B5EF4-FFF2-40B4-BE49-F238E27FC236}">
              <a16:creationId xmlns:a16="http://schemas.microsoft.com/office/drawing/2014/main" id="{BADE13CB-44AE-4FD0-8903-2B604CE57CFB}"/>
            </a:ext>
          </a:extLst>
        </xdr:cNvPr>
        <xdr:cNvSpPr/>
      </xdr:nvSpPr>
      <xdr:spPr>
        <a:xfrm>
          <a:off x="4343400" y="277177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17</xdr:col>
      <xdr:colOff>428625</xdr:colOff>
      <xdr:row>1</xdr:row>
      <xdr:rowOff>19050</xdr:rowOff>
    </xdr:from>
    <xdr:to>
      <xdr:col>20</xdr:col>
      <xdr:colOff>390525</xdr:colOff>
      <xdr:row>7</xdr:row>
      <xdr:rowOff>152400</xdr:rowOff>
    </xdr:to>
    <xdr:sp macro="" textlink="">
      <xdr:nvSpPr>
        <xdr:cNvPr id="25" name="Retângulo Arredondado 48">
          <a:hlinkClick xmlns:r="http://schemas.openxmlformats.org/officeDocument/2006/relationships" r:id="rId12"/>
          <a:extLst>
            <a:ext uri="{FF2B5EF4-FFF2-40B4-BE49-F238E27FC236}">
              <a16:creationId xmlns:a16="http://schemas.microsoft.com/office/drawing/2014/main" id="{3D20728C-6038-4288-AFFF-083FA226E096}"/>
            </a:ext>
          </a:extLst>
        </xdr:cNvPr>
        <xdr:cNvSpPr/>
      </xdr:nvSpPr>
      <xdr:spPr>
        <a:xfrm>
          <a:off x="10791825" y="200025"/>
          <a:ext cx="179070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 (A)</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 Grupo 01 </a:t>
          </a:r>
        </a:p>
        <a:p>
          <a:pPr algn="ctr"/>
          <a:endParaRPr lang="pt-BR" sz="1400">
            <a:solidFill>
              <a:sysClr val="windowText" lastClr="000000"/>
            </a:solidFill>
          </a:endParaRPr>
        </a:p>
      </xdr:txBody>
    </xdr:sp>
    <xdr:clientData/>
  </xdr:twoCellAnchor>
  <xdr:twoCellAnchor>
    <xdr:from>
      <xdr:col>16</xdr:col>
      <xdr:colOff>561975</xdr:colOff>
      <xdr:row>2</xdr:row>
      <xdr:rowOff>9525</xdr:rowOff>
    </xdr:from>
    <xdr:to>
      <xdr:col>17</xdr:col>
      <xdr:colOff>571500</xdr:colOff>
      <xdr:row>4</xdr:row>
      <xdr:rowOff>161925</xdr:rowOff>
    </xdr:to>
    <xdr:sp macro="" textlink="">
      <xdr:nvSpPr>
        <xdr:cNvPr id="14" name="Seta para a Direita 24">
          <a:extLst>
            <a:ext uri="{FF2B5EF4-FFF2-40B4-BE49-F238E27FC236}">
              <a16:creationId xmlns:a16="http://schemas.microsoft.com/office/drawing/2014/main" id="{1FAEF50F-2FA4-4A87-90A8-6AECB1840B09}"/>
            </a:ext>
          </a:extLst>
        </xdr:cNvPr>
        <xdr:cNvSpPr/>
      </xdr:nvSpPr>
      <xdr:spPr>
        <a:xfrm>
          <a:off x="10315575" y="37147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428625</xdr:colOff>
      <xdr:row>14</xdr:row>
      <xdr:rowOff>133350</xdr:rowOff>
    </xdr:from>
    <xdr:to>
      <xdr:col>3</xdr:col>
      <xdr:colOff>390525</xdr:colOff>
      <xdr:row>21</xdr:row>
      <xdr:rowOff>85725</xdr:rowOff>
    </xdr:to>
    <xdr:sp macro="" textlink="">
      <xdr:nvSpPr>
        <xdr:cNvPr id="35" name="Retângulo Arredondado 48">
          <a:hlinkClick xmlns:r="http://schemas.openxmlformats.org/officeDocument/2006/relationships" r:id="rId13"/>
          <a:extLst>
            <a:ext uri="{FF2B5EF4-FFF2-40B4-BE49-F238E27FC236}">
              <a16:creationId xmlns:a16="http://schemas.microsoft.com/office/drawing/2014/main" id="{EC7B8CAC-BEC5-4CAE-B147-110D47CA8D9E}"/>
            </a:ext>
          </a:extLst>
        </xdr:cNvPr>
        <xdr:cNvSpPr/>
      </xdr:nvSpPr>
      <xdr:spPr>
        <a:xfrm>
          <a:off x="428625" y="2667000"/>
          <a:ext cx="179070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 (B)</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 Grupo 02 </a:t>
          </a:r>
        </a:p>
        <a:p>
          <a:pPr algn="ctr"/>
          <a:endParaRPr lang="pt-BR"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carlos.ccs\Downloads\PLANILHA%20FINAL%20-%20CER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TA RESUMO"/>
      <sheetName val="INSUMOS"/>
      <sheetName val="44 HR  SEMANAIS - RB"/>
    </sheetNames>
    <sheetDataSet>
      <sheetData sheetId="0"/>
      <sheetData sheetId="1">
        <row r="21">
          <cell r="G21">
            <v>0</v>
          </cell>
        </row>
        <row r="30">
          <cell r="G30">
            <v>0</v>
          </cell>
        </row>
        <row r="45">
          <cell r="G45">
            <v>0</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D99D-016C-4C56-83DD-68D47EEAC1E6}">
  <sheetPr codeName="Planilha1">
    <tabColor rgb="FF00FF00"/>
  </sheetPr>
  <dimension ref="P19"/>
  <sheetViews>
    <sheetView showGridLines="0" workbookViewId="0">
      <selection activeCell="AA22" sqref="AA22"/>
    </sheetView>
  </sheetViews>
  <sheetFormatPr defaultRowHeight="14.25"/>
  <cols>
    <col min="1" max="16384" width="9.140625" style="16"/>
  </cols>
  <sheetData>
    <row r="19" spans="16:16">
      <c r="P19" s="16" t="s">
        <v>60</v>
      </c>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878D8-2A00-498E-8472-6D6DC701E73A}">
  <sheetPr codeName="Planilha2">
    <tabColor rgb="FFFFFF00"/>
  </sheetPr>
  <dimension ref="B2:AS30"/>
  <sheetViews>
    <sheetView zoomScale="70" zoomScaleNormal="70" workbookViewId="0">
      <pane xSplit="2" ySplit="14" topLeftCell="Z15" activePane="bottomRight" state="frozen"/>
      <selection pane="topRight" activeCell="C1" sqref="C1"/>
      <selection pane="bottomLeft" activeCell="A17" sqref="A17"/>
      <selection pane="bottomRight" activeCell="AL16" sqref="AL16"/>
    </sheetView>
  </sheetViews>
  <sheetFormatPr defaultRowHeight="15"/>
  <cols>
    <col min="1" max="1" width="12" customWidth="1"/>
    <col min="2" max="2" width="32.28515625" customWidth="1"/>
    <col min="3" max="30" width="22.85546875" customWidth="1"/>
    <col min="31" max="31" width="20.42578125" customWidth="1"/>
    <col min="32" max="42" width="21.85546875" customWidth="1"/>
    <col min="43" max="43" width="21" customWidth="1"/>
    <col min="44" max="45" width="21.85546875" customWidth="1"/>
  </cols>
  <sheetData>
    <row r="2" spans="2:45" ht="24.95" customHeight="1">
      <c r="B2" s="474" t="s">
        <v>61</v>
      </c>
      <c r="C2" s="474"/>
      <c r="D2" s="474"/>
    </row>
    <row r="3" spans="2:45" ht="24.95" customHeight="1"/>
    <row r="4" spans="2:45" ht="53.25" customHeight="1">
      <c r="B4" s="204" t="s">
        <v>62</v>
      </c>
      <c r="C4" s="237"/>
      <c r="D4" s="475" t="s">
        <v>343</v>
      </c>
      <c r="E4" s="476"/>
      <c r="F4" s="476"/>
      <c r="G4" s="476"/>
      <c r="H4" s="476"/>
      <c r="I4" s="476"/>
      <c r="J4" s="477"/>
    </row>
    <row r="5" spans="2:45" ht="39.950000000000003" customHeight="1">
      <c r="B5" s="204" t="s">
        <v>63</v>
      </c>
      <c r="C5" s="237"/>
      <c r="D5" s="478"/>
      <c r="E5" s="479"/>
      <c r="F5" s="479"/>
      <c r="G5" s="479"/>
      <c r="H5" s="479"/>
      <c r="I5" s="479"/>
      <c r="J5" s="480"/>
    </row>
    <row r="6" spans="2:45" ht="39.950000000000003" customHeight="1">
      <c r="B6" s="204" t="s">
        <v>64</v>
      </c>
      <c r="C6" s="237"/>
      <c r="D6" s="481" t="s">
        <v>65</v>
      </c>
      <c r="E6" s="482"/>
      <c r="F6" s="482"/>
      <c r="G6" s="482"/>
      <c r="H6" s="482"/>
      <c r="I6" s="482"/>
      <c r="J6" s="483"/>
    </row>
    <row r="7" spans="2:45" ht="39.950000000000003" customHeight="1">
      <c r="B7" s="204" t="s">
        <v>66</v>
      </c>
      <c r="C7" s="237"/>
      <c r="D7" s="465" t="s">
        <v>67</v>
      </c>
      <c r="E7" s="466"/>
      <c r="F7" s="466"/>
      <c r="G7" s="466"/>
      <c r="H7" s="466"/>
      <c r="I7" s="466"/>
      <c r="J7" s="467"/>
    </row>
    <row r="8" spans="2:45" ht="39.950000000000003" customHeight="1">
      <c r="B8" s="204" t="s">
        <v>68</v>
      </c>
      <c r="C8" s="237"/>
      <c r="D8" s="465" t="s">
        <v>69</v>
      </c>
      <c r="E8" s="466"/>
      <c r="F8" s="466"/>
      <c r="G8" s="466"/>
      <c r="H8" s="466"/>
      <c r="I8" s="466"/>
      <c r="J8" s="467"/>
    </row>
    <row r="9" spans="2:45" ht="60.75" customHeight="1">
      <c r="B9" s="205" t="s">
        <v>70</v>
      </c>
      <c r="C9" s="238"/>
      <c r="D9" s="468" t="s">
        <v>67</v>
      </c>
      <c r="E9" s="469"/>
      <c r="F9" s="469"/>
      <c r="G9" s="469"/>
      <c r="H9" s="469"/>
      <c r="I9" s="469"/>
      <c r="J9" s="470"/>
    </row>
    <row r="10" spans="2:45" ht="39.950000000000003" customHeight="1">
      <c r="B10" s="205" t="s">
        <v>71</v>
      </c>
      <c r="C10" s="238"/>
      <c r="D10" s="471">
        <v>30</v>
      </c>
      <c r="E10" s="472"/>
      <c r="F10" s="472"/>
      <c r="G10" s="472"/>
      <c r="H10" s="472"/>
      <c r="I10" s="472"/>
      <c r="J10" s="473"/>
    </row>
    <row r="11" spans="2:45" ht="15" customHeight="1">
      <c r="C11" s="456" t="s">
        <v>705</v>
      </c>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7"/>
      <c r="AB11" s="460" t="s">
        <v>706</v>
      </c>
      <c r="AC11" s="460"/>
      <c r="AD11" s="460"/>
      <c r="AE11" s="460"/>
      <c r="AF11" s="460"/>
      <c r="AG11" s="460"/>
      <c r="AH11" s="460"/>
      <c r="AI11" s="460"/>
      <c r="AJ11" s="460"/>
      <c r="AK11" s="460"/>
      <c r="AL11" s="460"/>
      <c r="AM11" s="460"/>
      <c r="AN11" s="460"/>
      <c r="AO11" s="460"/>
      <c r="AP11" s="460"/>
      <c r="AQ11" s="460"/>
      <c r="AR11" s="447"/>
      <c r="AS11" s="447"/>
    </row>
    <row r="12" spans="2:45" ht="15" customHeight="1">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9"/>
      <c r="AB12" s="460"/>
      <c r="AC12" s="460"/>
      <c r="AD12" s="460"/>
      <c r="AE12" s="460"/>
      <c r="AF12" s="460"/>
      <c r="AG12" s="460"/>
      <c r="AH12" s="460"/>
      <c r="AI12" s="460"/>
      <c r="AJ12" s="460"/>
      <c r="AK12" s="460"/>
      <c r="AL12" s="460"/>
      <c r="AM12" s="460"/>
      <c r="AN12" s="460"/>
      <c r="AO12" s="460"/>
      <c r="AP12" s="460"/>
      <c r="AQ12" s="460"/>
      <c r="AR12" s="447"/>
      <c r="AS12" s="447"/>
    </row>
    <row r="13" spans="2:45" ht="50.1" customHeight="1">
      <c r="B13" s="190" t="s">
        <v>38</v>
      </c>
      <c r="C13" s="194" t="s">
        <v>337</v>
      </c>
      <c r="D13" s="194" t="s">
        <v>337</v>
      </c>
      <c r="E13" s="194" t="s">
        <v>337</v>
      </c>
      <c r="F13" s="194" t="s">
        <v>337</v>
      </c>
      <c r="G13" s="194" t="s">
        <v>337</v>
      </c>
      <c r="H13" s="194" t="s">
        <v>337</v>
      </c>
      <c r="I13" s="194" t="s">
        <v>337</v>
      </c>
      <c r="J13" s="194" t="s">
        <v>337</v>
      </c>
      <c r="K13" s="194" t="s">
        <v>337</v>
      </c>
      <c r="L13" s="194" t="s">
        <v>337</v>
      </c>
      <c r="M13" s="194" t="s">
        <v>337</v>
      </c>
      <c r="N13" s="194" t="s">
        <v>337</v>
      </c>
      <c r="O13" s="194" t="s">
        <v>337</v>
      </c>
      <c r="P13" s="194" t="s">
        <v>361</v>
      </c>
      <c r="Q13" s="194" t="s">
        <v>361</v>
      </c>
      <c r="R13" s="194" t="s">
        <v>362</v>
      </c>
      <c r="S13" s="194" t="s">
        <v>362</v>
      </c>
      <c r="T13" s="194" t="s">
        <v>363</v>
      </c>
      <c r="U13" s="194" t="s">
        <v>363</v>
      </c>
      <c r="V13" s="194" t="s">
        <v>364</v>
      </c>
      <c r="W13" s="194" t="s">
        <v>364</v>
      </c>
      <c r="X13" s="194" t="s">
        <v>365</v>
      </c>
      <c r="Y13" s="194" t="s">
        <v>365</v>
      </c>
      <c r="Z13" s="194" t="s">
        <v>366</v>
      </c>
      <c r="AA13" s="194" t="s">
        <v>366</v>
      </c>
      <c r="AB13" s="194" t="s">
        <v>464</v>
      </c>
      <c r="AC13" s="194" t="s">
        <v>464</v>
      </c>
      <c r="AD13" s="194" t="s">
        <v>464</v>
      </c>
      <c r="AE13" s="194" t="s">
        <v>464</v>
      </c>
      <c r="AF13" s="194" t="s">
        <v>464</v>
      </c>
      <c r="AG13" s="194" t="s">
        <v>464</v>
      </c>
      <c r="AH13" s="194" t="s">
        <v>464</v>
      </c>
      <c r="AI13" s="194" t="s">
        <v>464</v>
      </c>
      <c r="AJ13" s="194" t="s">
        <v>464</v>
      </c>
      <c r="AK13" s="194" t="s">
        <v>464</v>
      </c>
      <c r="AL13" s="194" t="s">
        <v>464</v>
      </c>
      <c r="AM13" s="194" t="s">
        <v>464</v>
      </c>
      <c r="AN13" s="194" t="s">
        <v>464</v>
      </c>
      <c r="AO13" s="194" t="s">
        <v>464</v>
      </c>
      <c r="AP13" s="194" t="s">
        <v>464</v>
      </c>
      <c r="AQ13" s="194" t="s">
        <v>464</v>
      </c>
      <c r="AR13" s="194" t="s">
        <v>464</v>
      </c>
      <c r="AS13" s="194" t="s">
        <v>464</v>
      </c>
    </row>
    <row r="14" spans="2:45" ht="50.1" customHeight="1">
      <c r="B14" s="191" t="s">
        <v>72</v>
      </c>
      <c r="C14" s="186" t="s">
        <v>382</v>
      </c>
      <c r="D14" s="186" t="s">
        <v>346</v>
      </c>
      <c r="E14" s="186" t="s">
        <v>346</v>
      </c>
      <c r="F14" s="186" t="s">
        <v>371</v>
      </c>
      <c r="G14" s="186" t="s">
        <v>347</v>
      </c>
      <c r="H14" s="186" t="s">
        <v>372</v>
      </c>
      <c r="I14" s="186" t="s">
        <v>348</v>
      </c>
      <c r="J14" s="186" t="s">
        <v>373</v>
      </c>
      <c r="K14" s="186" t="s">
        <v>349</v>
      </c>
      <c r="L14" s="186" t="s">
        <v>374</v>
      </c>
      <c r="M14" s="186" t="s">
        <v>350</v>
      </c>
      <c r="N14" s="186" t="s">
        <v>375</v>
      </c>
      <c r="O14" s="186" t="s">
        <v>351</v>
      </c>
      <c r="P14" s="186" t="s">
        <v>376</v>
      </c>
      <c r="Q14" s="186" t="s">
        <v>352</v>
      </c>
      <c r="R14" s="186" t="s">
        <v>377</v>
      </c>
      <c r="S14" s="186" t="s">
        <v>353</v>
      </c>
      <c r="T14" s="186" t="s">
        <v>378</v>
      </c>
      <c r="U14" s="186" t="s">
        <v>354</v>
      </c>
      <c r="V14" s="186" t="s">
        <v>379</v>
      </c>
      <c r="W14" s="186" t="s">
        <v>355</v>
      </c>
      <c r="X14" s="186" t="s">
        <v>380</v>
      </c>
      <c r="Y14" s="186" t="s">
        <v>356</v>
      </c>
      <c r="Z14" s="186" t="s">
        <v>381</v>
      </c>
      <c r="AA14" s="186" t="s">
        <v>357</v>
      </c>
      <c r="AB14" s="186" t="s">
        <v>462</v>
      </c>
      <c r="AC14" s="186" t="s">
        <v>480</v>
      </c>
      <c r="AD14" s="186" t="s">
        <v>501</v>
      </c>
      <c r="AE14" s="186" t="s">
        <v>509</v>
      </c>
      <c r="AF14" s="186" t="s">
        <v>714</v>
      </c>
      <c r="AG14" s="186" t="s">
        <v>532</v>
      </c>
      <c r="AH14" s="186" t="s">
        <v>538</v>
      </c>
      <c r="AI14" s="186" t="s">
        <v>539</v>
      </c>
      <c r="AJ14" s="186" t="s">
        <v>540</v>
      </c>
      <c r="AK14" s="186" t="s">
        <v>541</v>
      </c>
      <c r="AL14" s="186" t="s">
        <v>546</v>
      </c>
      <c r="AM14" s="186" t="s">
        <v>547</v>
      </c>
      <c r="AN14" s="186" t="s">
        <v>694</v>
      </c>
      <c r="AO14" s="186" t="s">
        <v>709</v>
      </c>
      <c r="AP14" s="186" t="s">
        <v>548</v>
      </c>
      <c r="AQ14" s="186" t="s">
        <v>614</v>
      </c>
      <c r="AR14" s="186" t="s">
        <v>716</v>
      </c>
      <c r="AS14" s="186" t="s">
        <v>715</v>
      </c>
    </row>
    <row r="15" spans="2:45" ht="50.1" customHeight="1">
      <c r="B15" s="191" t="s">
        <v>332</v>
      </c>
      <c r="C15" s="186" t="s">
        <v>359</v>
      </c>
      <c r="D15" s="186" t="s">
        <v>360</v>
      </c>
      <c r="E15" s="186" t="s">
        <v>358</v>
      </c>
      <c r="F15" s="186" t="s">
        <v>359</v>
      </c>
      <c r="G15" s="186" t="s">
        <v>360</v>
      </c>
      <c r="H15" s="186" t="s">
        <v>359</v>
      </c>
      <c r="I15" s="186" t="s">
        <v>360</v>
      </c>
      <c r="J15" s="186" t="s">
        <v>359</v>
      </c>
      <c r="K15" s="186" t="s">
        <v>360</v>
      </c>
      <c r="L15" s="186" t="s">
        <v>359</v>
      </c>
      <c r="M15" s="186" t="s">
        <v>360</v>
      </c>
      <c r="N15" s="186" t="s">
        <v>359</v>
      </c>
      <c r="O15" s="186" t="s">
        <v>360</v>
      </c>
      <c r="P15" s="186" t="s">
        <v>359</v>
      </c>
      <c r="Q15" s="186" t="s">
        <v>360</v>
      </c>
      <c r="R15" s="186" t="s">
        <v>359</v>
      </c>
      <c r="S15" s="186" t="s">
        <v>360</v>
      </c>
      <c r="T15" s="186" t="s">
        <v>359</v>
      </c>
      <c r="U15" s="186" t="s">
        <v>360</v>
      </c>
      <c r="V15" s="186" t="s">
        <v>359</v>
      </c>
      <c r="W15" s="186" t="s">
        <v>360</v>
      </c>
      <c r="X15" s="186" t="s">
        <v>359</v>
      </c>
      <c r="Y15" s="186" t="s">
        <v>360</v>
      </c>
      <c r="Z15" s="186" t="s">
        <v>359</v>
      </c>
      <c r="AA15" s="186" t="s">
        <v>360</v>
      </c>
      <c r="AB15" s="186" t="s">
        <v>465</v>
      </c>
      <c r="AC15" s="186" t="s">
        <v>531</v>
      </c>
      <c r="AD15" s="186" t="s">
        <v>531</v>
      </c>
      <c r="AE15" s="186" t="s">
        <v>531</v>
      </c>
      <c r="AF15" s="186" t="s">
        <v>531</v>
      </c>
      <c r="AG15" s="186" t="s">
        <v>531</v>
      </c>
      <c r="AH15" s="186" t="s">
        <v>531</v>
      </c>
      <c r="AI15" s="186" t="s">
        <v>531</v>
      </c>
      <c r="AJ15" s="186" t="s">
        <v>531</v>
      </c>
      <c r="AK15" s="186" t="s">
        <v>531</v>
      </c>
      <c r="AL15" s="186" t="s">
        <v>739</v>
      </c>
      <c r="AM15" s="186" t="s">
        <v>360</v>
      </c>
      <c r="AN15" s="186" t="s">
        <v>360</v>
      </c>
      <c r="AO15" s="186" t="s">
        <v>360</v>
      </c>
      <c r="AP15" s="186" t="s">
        <v>360</v>
      </c>
      <c r="AQ15" s="186" t="s">
        <v>360</v>
      </c>
      <c r="AR15" s="186" t="s">
        <v>531</v>
      </c>
      <c r="AS15" s="186" t="s">
        <v>531</v>
      </c>
    </row>
    <row r="16" spans="2:45" ht="50.1" customHeight="1">
      <c r="B16" s="191" t="s">
        <v>39</v>
      </c>
      <c r="C16" s="185" t="s">
        <v>338</v>
      </c>
      <c r="D16" s="185" t="s">
        <v>338</v>
      </c>
      <c r="E16" s="185" t="s">
        <v>338</v>
      </c>
      <c r="F16" s="185" t="s">
        <v>338</v>
      </c>
      <c r="G16" s="185" t="s">
        <v>338</v>
      </c>
      <c r="H16" s="185" t="s">
        <v>338</v>
      </c>
      <c r="I16" s="185" t="s">
        <v>338</v>
      </c>
      <c r="J16" s="185" t="s">
        <v>338</v>
      </c>
      <c r="K16" s="185" t="s">
        <v>338</v>
      </c>
      <c r="L16" s="185" t="s">
        <v>338</v>
      </c>
      <c r="M16" s="185" t="s">
        <v>338</v>
      </c>
      <c r="N16" s="185" t="s">
        <v>338</v>
      </c>
      <c r="O16" s="185" t="s">
        <v>338</v>
      </c>
      <c r="P16" s="185" t="s">
        <v>338</v>
      </c>
      <c r="Q16" s="185" t="s">
        <v>338</v>
      </c>
      <c r="R16" s="185" t="s">
        <v>338</v>
      </c>
      <c r="S16" s="185" t="s">
        <v>338</v>
      </c>
      <c r="T16" s="185" t="s">
        <v>338</v>
      </c>
      <c r="U16" s="185" t="s">
        <v>338</v>
      </c>
      <c r="V16" s="185" t="s">
        <v>338</v>
      </c>
      <c r="W16" s="185" t="s">
        <v>338</v>
      </c>
      <c r="X16" s="185" t="s">
        <v>338</v>
      </c>
      <c r="Y16" s="185" t="s">
        <v>338</v>
      </c>
      <c r="Z16" s="185" t="s">
        <v>338</v>
      </c>
      <c r="AA16" s="185" t="s">
        <v>338</v>
      </c>
      <c r="AB16" s="185" t="s">
        <v>463</v>
      </c>
      <c r="AC16" s="185" t="s">
        <v>481</v>
      </c>
      <c r="AD16" s="185" t="s">
        <v>502</v>
      </c>
      <c r="AE16" s="185" t="s">
        <v>510</v>
      </c>
      <c r="AF16" s="185" t="s">
        <v>528</v>
      </c>
      <c r="AG16" s="185" t="s">
        <v>533</v>
      </c>
      <c r="AH16" s="185" t="s">
        <v>534</v>
      </c>
      <c r="AI16" s="185" t="s">
        <v>535</v>
      </c>
      <c r="AJ16" s="185" t="s">
        <v>536</v>
      </c>
      <c r="AK16" s="185" t="s">
        <v>537</v>
      </c>
      <c r="AL16" s="185" t="s">
        <v>550</v>
      </c>
      <c r="AM16" s="185" t="s">
        <v>551</v>
      </c>
      <c r="AN16" s="185" t="s">
        <v>551</v>
      </c>
      <c r="AO16" s="185" t="s">
        <v>551</v>
      </c>
      <c r="AP16" s="185" t="s">
        <v>549</v>
      </c>
      <c r="AQ16" s="185" t="s">
        <v>615</v>
      </c>
      <c r="AR16" s="185" t="s">
        <v>528</v>
      </c>
      <c r="AS16" s="185" t="s">
        <v>528</v>
      </c>
    </row>
    <row r="17" spans="2:45" ht="50.1" customHeight="1">
      <c r="B17" s="191" t="s">
        <v>315</v>
      </c>
      <c r="C17" s="189">
        <v>0.3</v>
      </c>
      <c r="D17" s="189">
        <v>0.3</v>
      </c>
      <c r="E17" s="189">
        <v>0.3</v>
      </c>
      <c r="F17" s="189">
        <v>0.3</v>
      </c>
      <c r="G17" s="189">
        <v>0.3</v>
      </c>
      <c r="H17" s="189">
        <v>0.3</v>
      </c>
      <c r="I17" s="189">
        <v>0.3</v>
      </c>
      <c r="J17" s="189">
        <v>0.3</v>
      </c>
      <c r="K17" s="189">
        <v>0.3</v>
      </c>
      <c r="L17" s="189">
        <v>0.3</v>
      </c>
      <c r="M17" s="189">
        <v>0.3</v>
      </c>
      <c r="N17" s="189">
        <v>0.3</v>
      </c>
      <c r="O17" s="189">
        <v>0.3</v>
      </c>
      <c r="P17" s="189">
        <v>0.3</v>
      </c>
      <c r="Q17" s="189">
        <v>0.3</v>
      </c>
      <c r="R17" s="189">
        <v>0.3</v>
      </c>
      <c r="S17" s="189">
        <v>0.3</v>
      </c>
      <c r="T17" s="189">
        <v>0.3</v>
      </c>
      <c r="U17" s="189">
        <v>0.3</v>
      </c>
      <c r="V17" s="189">
        <v>0.3</v>
      </c>
      <c r="W17" s="189">
        <v>0.3</v>
      </c>
      <c r="X17" s="189">
        <v>0.3</v>
      </c>
      <c r="Y17" s="189">
        <v>0.3</v>
      </c>
      <c r="Z17" s="189">
        <v>0.3</v>
      </c>
      <c r="AA17" s="189">
        <v>0.3</v>
      </c>
      <c r="AB17" s="189">
        <v>0.3</v>
      </c>
      <c r="AC17" s="189">
        <v>0.3</v>
      </c>
      <c r="AD17" s="189">
        <v>0.3</v>
      </c>
      <c r="AE17" s="189">
        <v>0.3</v>
      </c>
      <c r="AF17" s="189">
        <v>0.3</v>
      </c>
      <c r="AG17" s="189">
        <v>0.3</v>
      </c>
      <c r="AH17" s="189">
        <v>0.3</v>
      </c>
      <c r="AI17" s="189">
        <v>0.3</v>
      </c>
      <c r="AJ17" s="189">
        <v>0.3</v>
      </c>
      <c r="AK17" s="189">
        <v>0.3</v>
      </c>
      <c r="AL17" s="189">
        <v>0.3</v>
      </c>
      <c r="AM17" s="189">
        <v>0</v>
      </c>
      <c r="AN17" s="189">
        <v>0</v>
      </c>
      <c r="AO17" s="189">
        <v>0</v>
      </c>
      <c r="AP17" s="189">
        <v>0</v>
      </c>
      <c r="AQ17" s="189">
        <v>0</v>
      </c>
      <c r="AR17" s="189">
        <v>0.3</v>
      </c>
      <c r="AS17" s="189">
        <v>0.3</v>
      </c>
    </row>
    <row r="18" spans="2:45" ht="50.1" customHeight="1">
      <c r="B18" s="191" t="s">
        <v>316</v>
      </c>
      <c r="C18" s="230" t="s">
        <v>339</v>
      </c>
      <c r="D18" s="230" t="s">
        <v>339</v>
      </c>
      <c r="E18" s="230" t="s">
        <v>339</v>
      </c>
      <c r="F18" s="230" t="s">
        <v>339</v>
      </c>
      <c r="G18" s="230" t="s">
        <v>339</v>
      </c>
      <c r="H18" s="230" t="s">
        <v>339</v>
      </c>
      <c r="I18" s="230" t="s">
        <v>339</v>
      </c>
      <c r="J18" s="230" t="s">
        <v>339</v>
      </c>
      <c r="K18" s="230" t="s">
        <v>339</v>
      </c>
      <c r="L18" s="230" t="s">
        <v>339</v>
      </c>
      <c r="M18" s="230" t="s">
        <v>339</v>
      </c>
      <c r="N18" s="230" t="s">
        <v>339</v>
      </c>
      <c r="O18" s="230" t="s">
        <v>339</v>
      </c>
      <c r="P18" s="230" t="s">
        <v>339</v>
      </c>
      <c r="Q18" s="230" t="s">
        <v>339</v>
      </c>
      <c r="R18" s="230" t="s">
        <v>339</v>
      </c>
      <c r="S18" s="230" t="s">
        <v>339</v>
      </c>
      <c r="T18" s="230" t="s">
        <v>339</v>
      </c>
      <c r="U18" s="230" t="s">
        <v>339</v>
      </c>
      <c r="V18" s="230" t="s">
        <v>339</v>
      </c>
      <c r="W18" s="230" t="s">
        <v>339</v>
      </c>
      <c r="X18" s="230" t="s">
        <v>339</v>
      </c>
      <c r="Y18" s="230" t="s">
        <v>339</v>
      </c>
      <c r="Z18" s="230" t="s">
        <v>339</v>
      </c>
      <c r="AA18" s="230" t="s">
        <v>339</v>
      </c>
      <c r="AB18" s="230" t="s">
        <v>339</v>
      </c>
      <c r="AC18" s="230" t="s">
        <v>339</v>
      </c>
      <c r="AD18" s="230" t="s">
        <v>339</v>
      </c>
      <c r="AE18" s="230" t="s">
        <v>339</v>
      </c>
      <c r="AF18" s="230" t="s">
        <v>339</v>
      </c>
      <c r="AG18" s="230" t="s">
        <v>339</v>
      </c>
      <c r="AH18" s="230" t="s">
        <v>339</v>
      </c>
      <c r="AI18" s="230" t="s">
        <v>339</v>
      </c>
      <c r="AJ18" s="230" t="s">
        <v>339</v>
      </c>
      <c r="AK18" s="230" t="s">
        <v>339</v>
      </c>
      <c r="AL18" s="230" t="s">
        <v>339</v>
      </c>
      <c r="AM18" s="230" t="s">
        <v>339</v>
      </c>
      <c r="AN18" s="230" t="s">
        <v>339</v>
      </c>
      <c r="AO18" s="230" t="s">
        <v>339</v>
      </c>
      <c r="AP18" s="230" t="s">
        <v>339</v>
      </c>
      <c r="AQ18" s="230" t="s">
        <v>339</v>
      </c>
      <c r="AR18" s="230" t="s">
        <v>339</v>
      </c>
      <c r="AS18" s="230" t="s">
        <v>339</v>
      </c>
    </row>
    <row r="19" spans="2:45" ht="50.1" customHeight="1">
      <c r="B19" s="206" t="s">
        <v>40</v>
      </c>
      <c r="C19" s="193">
        <v>1919.01</v>
      </c>
      <c r="D19" s="193">
        <v>1919.01</v>
      </c>
      <c r="E19" s="193">
        <v>1919.01</v>
      </c>
      <c r="F19" s="193">
        <v>1919.01</v>
      </c>
      <c r="G19" s="193">
        <v>1919.01</v>
      </c>
      <c r="H19" s="193">
        <v>1919.01</v>
      </c>
      <c r="I19" s="193">
        <v>1919.01</v>
      </c>
      <c r="J19" s="193">
        <v>1919.01</v>
      </c>
      <c r="K19" s="193">
        <v>1919.01</v>
      </c>
      <c r="L19" s="193">
        <v>1919.01</v>
      </c>
      <c r="M19" s="193">
        <v>1919.01</v>
      </c>
      <c r="N19" s="193">
        <v>1919.01</v>
      </c>
      <c r="O19" s="193">
        <v>1919.01</v>
      </c>
      <c r="P19" s="193">
        <v>1919.01</v>
      </c>
      <c r="Q19" s="193">
        <v>1919.01</v>
      </c>
      <c r="R19" s="193">
        <v>1919.01</v>
      </c>
      <c r="S19" s="193">
        <v>1919.01</v>
      </c>
      <c r="T19" s="193">
        <v>1919.01</v>
      </c>
      <c r="U19" s="193">
        <v>1919.01</v>
      </c>
      <c r="V19" s="193">
        <v>1919.01</v>
      </c>
      <c r="W19" s="193">
        <v>1919.01</v>
      </c>
      <c r="X19" s="193">
        <v>1919.01</v>
      </c>
      <c r="Y19" s="193">
        <v>1919.01</v>
      </c>
      <c r="Z19" s="193">
        <v>1919.01</v>
      </c>
      <c r="AA19" s="193">
        <v>1919.01</v>
      </c>
      <c r="AB19" s="193">
        <v>1935.62</v>
      </c>
      <c r="AC19" s="193">
        <v>1730.75</v>
      </c>
      <c r="AD19" s="193">
        <v>3420.16</v>
      </c>
      <c r="AE19" s="193">
        <v>3471.6</v>
      </c>
      <c r="AF19" s="193">
        <v>3366.87</v>
      </c>
      <c r="AG19" s="193">
        <v>2181.44</v>
      </c>
      <c r="AH19" s="193">
        <v>2181.44</v>
      </c>
      <c r="AI19" s="193">
        <v>2181.44</v>
      </c>
      <c r="AJ19" s="193">
        <v>2181.44</v>
      </c>
      <c r="AK19" s="193">
        <v>2181.44</v>
      </c>
      <c r="AL19" s="193">
        <v>1730.75</v>
      </c>
      <c r="AM19" s="193">
        <v>2503.42</v>
      </c>
      <c r="AN19" s="193">
        <v>2958.6</v>
      </c>
      <c r="AO19" s="193">
        <v>2503.42</v>
      </c>
      <c r="AP19" s="193">
        <v>4418.12</v>
      </c>
      <c r="AQ19" s="193">
        <v>2542.86</v>
      </c>
      <c r="AR19" s="193">
        <v>3366.87</v>
      </c>
      <c r="AS19" s="193">
        <v>3366.87</v>
      </c>
    </row>
    <row r="20" spans="2:45" ht="50.1" customHeight="1">
      <c r="B20" s="207" t="s">
        <v>318</v>
      </c>
      <c r="C20" s="461">
        <v>0.03</v>
      </c>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44"/>
      <c r="AS20" s="444"/>
    </row>
    <row r="21" spans="2:45" ht="50.1" customHeight="1">
      <c r="B21" s="207" t="s">
        <v>319</v>
      </c>
      <c r="C21" s="463">
        <v>1</v>
      </c>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45"/>
      <c r="AS21" s="445"/>
    </row>
    <row r="22" spans="2:45" ht="50.1" customHeight="1">
      <c r="B22" s="208" t="s">
        <v>8</v>
      </c>
      <c r="C22" s="454">
        <v>0.06</v>
      </c>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c r="AS22" s="455"/>
    </row>
    <row r="23" spans="2:45" ht="50.1" customHeight="1">
      <c r="B23" s="208" t="s">
        <v>320</v>
      </c>
      <c r="C23" s="454">
        <v>6.7900000000000002E-2</v>
      </c>
      <c r="D23" s="455"/>
      <c r="E23" s="455"/>
      <c r="F23" s="455"/>
      <c r="G23" s="455"/>
      <c r="H23" s="455"/>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c r="AM23" s="455"/>
      <c r="AN23" s="455"/>
      <c r="AO23" s="455"/>
      <c r="AP23" s="455"/>
      <c r="AQ23" s="455"/>
      <c r="AR23" s="455"/>
      <c r="AS23" s="455"/>
    </row>
    <row r="24" spans="2:45" ht="50.1" customHeight="1">
      <c r="B24" s="208" t="s">
        <v>42</v>
      </c>
      <c r="C24" s="454">
        <v>1.6500000000000001E-2</v>
      </c>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c r="AL24" s="455"/>
      <c r="AM24" s="455"/>
      <c r="AN24" s="455"/>
      <c r="AO24" s="455"/>
      <c r="AP24" s="455"/>
      <c r="AQ24" s="455"/>
      <c r="AR24" s="444"/>
      <c r="AS24" s="444"/>
    </row>
    <row r="25" spans="2:45" ht="50.1" customHeight="1">
      <c r="B25" s="208" t="s">
        <v>43</v>
      </c>
      <c r="C25" s="454">
        <v>7.5999999999999998E-2</v>
      </c>
      <c r="D25" s="455"/>
      <c r="E25" s="455"/>
      <c r="F25" s="455"/>
      <c r="G25" s="455"/>
      <c r="H25" s="455"/>
      <c r="I25" s="455"/>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5"/>
      <c r="AL25" s="455"/>
      <c r="AM25" s="455"/>
      <c r="AN25" s="455"/>
      <c r="AO25" s="455"/>
      <c r="AP25" s="455"/>
      <c r="AQ25" s="455"/>
      <c r="AR25" s="444"/>
      <c r="AS25" s="444"/>
    </row>
    <row r="26" spans="2:45" ht="50.1" customHeight="1">
      <c r="B26" s="208" t="s">
        <v>83</v>
      </c>
      <c r="C26" s="192">
        <v>0.05</v>
      </c>
      <c r="D26" s="192">
        <v>0.05</v>
      </c>
      <c r="E26" s="192">
        <v>0.05</v>
      </c>
      <c r="F26" s="192">
        <v>0.05</v>
      </c>
      <c r="G26" s="192">
        <v>0.05</v>
      </c>
      <c r="H26" s="192">
        <v>0.05</v>
      </c>
      <c r="I26" s="192">
        <v>0.05</v>
      </c>
      <c r="J26" s="192">
        <v>0.05</v>
      </c>
      <c r="K26" s="192">
        <v>0.05</v>
      </c>
      <c r="L26" s="192">
        <v>0.05</v>
      </c>
      <c r="M26" s="192">
        <v>0.05</v>
      </c>
      <c r="N26" s="192">
        <v>0.05</v>
      </c>
      <c r="O26" s="192">
        <v>0.05</v>
      </c>
      <c r="P26" s="192">
        <v>0.05</v>
      </c>
      <c r="Q26" s="192">
        <v>0.05</v>
      </c>
      <c r="R26" s="192">
        <v>0.05</v>
      </c>
      <c r="S26" s="192">
        <v>0.05</v>
      </c>
      <c r="T26" s="192">
        <v>0.05</v>
      </c>
      <c r="U26" s="192">
        <v>0.05</v>
      </c>
      <c r="V26" s="192">
        <v>0.05</v>
      </c>
      <c r="W26" s="192">
        <v>0.05</v>
      </c>
      <c r="X26" s="192">
        <v>0.05</v>
      </c>
      <c r="Y26" s="192">
        <v>0.05</v>
      </c>
      <c r="Z26" s="192">
        <v>0.05</v>
      </c>
      <c r="AA26" s="192">
        <v>0.05</v>
      </c>
      <c r="AB26" s="192">
        <v>0.05</v>
      </c>
      <c r="AC26" s="192">
        <v>0.05</v>
      </c>
      <c r="AD26" s="192">
        <v>0.05</v>
      </c>
      <c r="AE26" s="192">
        <v>0.05</v>
      </c>
      <c r="AF26" s="192">
        <v>0.05</v>
      </c>
      <c r="AG26" s="192">
        <v>0.05</v>
      </c>
      <c r="AH26" s="192">
        <v>0.05</v>
      </c>
      <c r="AI26" s="192">
        <v>0.05</v>
      </c>
      <c r="AJ26" s="192">
        <v>0.05</v>
      </c>
      <c r="AK26" s="192">
        <v>0.05</v>
      </c>
      <c r="AL26" s="192">
        <v>0.05</v>
      </c>
      <c r="AM26" s="192">
        <v>0.05</v>
      </c>
      <c r="AN26" s="192">
        <v>0.05</v>
      </c>
      <c r="AO26" s="192">
        <v>0.05</v>
      </c>
      <c r="AP26" s="192">
        <v>0.05</v>
      </c>
      <c r="AQ26" s="192">
        <v>0.05</v>
      </c>
      <c r="AR26" s="192">
        <v>0.05</v>
      </c>
      <c r="AS26" s="192">
        <v>0.05</v>
      </c>
    </row>
    <row r="27" spans="2:45" ht="85.5" customHeight="1">
      <c r="B27" s="209" t="s">
        <v>333</v>
      </c>
      <c r="C27" s="231" t="s">
        <v>340</v>
      </c>
      <c r="D27" s="231" t="s">
        <v>340</v>
      </c>
      <c r="E27" s="231" t="s">
        <v>340</v>
      </c>
      <c r="F27" s="231" t="s">
        <v>340</v>
      </c>
      <c r="G27" s="231" t="s">
        <v>340</v>
      </c>
      <c r="H27" s="231" t="s">
        <v>340</v>
      </c>
      <c r="I27" s="231" t="s">
        <v>340</v>
      </c>
      <c r="J27" s="231" t="s">
        <v>340</v>
      </c>
      <c r="K27" s="231" t="s">
        <v>340</v>
      </c>
      <c r="L27" s="231" t="s">
        <v>340</v>
      </c>
      <c r="M27" s="231" t="s">
        <v>340</v>
      </c>
      <c r="N27" s="231" t="s">
        <v>340</v>
      </c>
      <c r="O27" s="231" t="s">
        <v>340</v>
      </c>
      <c r="P27" s="231" t="s">
        <v>340</v>
      </c>
      <c r="Q27" s="231" t="s">
        <v>340</v>
      </c>
      <c r="R27" s="231" t="s">
        <v>340</v>
      </c>
      <c r="S27" s="231" t="s">
        <v>340</v>
      </c>
      <c r="T27" s="231" t="s">
        <v>340</v>
      </c>
      <c r="U27" s="231" t="s">
        <v>340</v>
      </c>
      <c r="V27" s="231" t="s">
        <v>340</v>
      </c>
      <c r="W27" s="231" t="s">
        <v>340</v>
      </c>
      <c r="X27" s="231" t="s">
        <v>340</v>
      </c>
      <c r="Y27" s="231" t="s">
        <v>340</v>
      </c>
      <c r="Z27" s="231" t="s">
        <v>340</v>
      </c>
      <c r="AA27" s="231" t="s">
        <v>340</v>
      </c>
      <c r="AB27" s="231" t="s">
        <v>466</v>
      </c>
      <c r="AC27" s="231" t="s">
        <v>482</v>
      </c>
      <c r="AD27" s="231" t="s">
        <v>503</v>
      </c>
      <c r="AE27" s="231" t="s">
        <v>511</v>
      </c>
      <c r="AF27" s="231" t="s">
        <v>529</v>
      </c>
      <c r="AG27" s="231" t="s">
        <v>542</v>
      </c>
      <c r="AH27" s="231" t="s">
        <v>542</v>
      </c>
      <c r="AI27" s="231" t="s">
        <v>542</v>
      </c>
      <c r="AJ27" s="231" t="s">
        <v>542</v>
      </c>
      <c r="AK27" s="231" t="s">
        <v>542</v>
      </c>
      <c r="AL27" s="231" t="s">
        <v>482</v>
      </c>
      <c r="AM27" s="231" t="s">
        <v>482</v>
      </c>
      <c r="AN27" s="231" t="s">
        <v>482</v>
      </c>
      <c r="AO27" s="231" t="s">
        <v>482</v>
      </c>
      <c r="AP27" s="231" t="s">
        <v>482</v>
      </c>
      <c r="AQ27" s="231" t="s">
        <v>482</v>
      </c>
      <c r="AR27" s="231" t="s">
        <v>529</v>
      </c>
      <c r="AS27" s="231" t="s">
        <v>529</v>
      </c>
    </row>
    <row r="28" spans="2:45" ht="74.25" customHeight="1">
      <c r="B28" s="209" t="s">
        <v>334</v>
      </c>
      <c r="C28" s="231" t="s">
        <v>341</v>
      </c>
      <c r="D28" s="231" t="s">
        <v>341</v>
      </c>
      <c r="E28" s="231" t="s">
        <v>341</v>
      </c>
      <c r="F28" s="231" t="s">
        <v>341</v>
      </c>
      <c r="G28" s="231" t="s">
        <v>341</v>
      </c>
      <c r="H28" s="231" t="s">
        <v>341</v>
      </c>
      <c r="I28" s="231" t="s">
        <v>341</v>
      </c>
      <c r="J28" s="231" t="s">
        <v>341</v>
      </c>
      <c r="K28" s="231" t="s">
        <v>341</v>
      </c>
      <c r="L28" s="231" t="s">
        <v>341</v>
      </c>
      <c r="M28" s="231" t="s">
        <v>341</v>
      </c>
      <c r="N28" s="231" t="s">
        <v>341</v>
      </c>
      <c r="O28" s="231" t="s">
        <v>341</v>
      </c>
      <c r="P28" s="231" t="s">
        <v>341</v>
      </c>
      <c r="Q28" s="231" t="s">
        <v>341</v>
      </c>
      <c r="R28" s="231" t="s">
        <v>341</v>
      </c>
      <c r="S28" s="231" t="s">
        <v>341</v>
      </c>
      <c r="T28" s="231" t="s">
        <v>341</v>
      </c>
      <c r="U28" s="231" t="s">
        <v>341</v>
      </c>
      <c r="V28" s="231" t="s">
        <v>341</v>
      </c>
      <c r="W28" s="231" t="s">
        <v>341</v>
      </c>
      <c r="X28" s="231" t="s">
        <v>341</v>
      </c>
      <c r="Y28" s="231" t="s">
        <v>341</v>
      </c>
      <c r="Z28" s="231" t="s">
        <v>341</v>
      </c>
      <c r="AA28" s="231" t="s">
        <v>341</v>
      </c>
      <c r="AB28" s="231" t="s">
        <v>467</v>
      </c>
      <c r="AC28" s="231" t="s">
        <v>483</v>
      </c>
      <c r="AD28" s="231" t="s">
        <v>504</v>
      </c>
      <c r="AE28" s="231" t="s">
        <v>512</v>
      </c>
      <c r="AF28" s="231" t="s">
        <v>530</v>
      </c>
      <c r="AG28" s="231" t="s">
        <v>543</v>
      </c>
      <c r="AH28" s="231" t="s">
        <v>543</v>
      </c>
      <c r="AI28" s="231" t="s">
        <v>543</v>
      </c>
      <c r="AJ28" s="231" t="s">
        <v>543</v>
      </c>
      <c r="AK28" s="231" t="s">
        <v>543</v>
      </c>
      <c r="AL28" s="231" t="s">
        <v>483</v>
      </c>
      <c r="AM28" s="231" t="s">
        <v>483</v>
      </c>
      <c r="AN28" s="231" t="s">
        <v>483</v>
      </c>
      <c r="AO28" s="231" t="s">
        <v>483</v>
      </c>
      <c r="AP28" s="231" t="s">
        <v>483</v>
      </c>
      <c r="AQ28" s="231" t="s">
        <v>483</v>
      </c>
      <c r="AR28" s="231" t="s">
        <v>530</v>
      </c>
      <c r="AS28" s="231" t="s">
        <v>530</v>
      </c>
    </row>
    <row r="29" spans="2:45" ht="59.25" customHeight="1">
      <c r="B29" s="209" t="s">
        <v>41</v>
      </c>
      <c r="C29" s="231">
        <v>2025</v>
      </c>
      <c r="D29" s="231">
        <v>2025</v>
      </c>
      <c r="E29" s="231">
        <v>2025</v>
      </c>
      <c r="F29" s="231">
        <v>2025</v>
      </c>
      <c r="G29" s="231">
        <v>2025</v>
      </c>
      <c r="H29" s="231">
        <v>2025</v>
      </c>
      <c r="I29" s="231">
        <v>2025</v>
      </c>
      <c r="J29" s="231">
        <v>2025</v>
      </c>
      <c r="K29" s="231">
        <v>2025</v>
      </c>
      <c r="L29" s="231">
        <v>2025</v>
      </c>
      <c r="M29" s="231">
        <v>2025</v>
      </c>
      <c r="N29" s="231">
        <v>2025</v>
      </c>
      <c r="O29" s="231">
        <v>2025</v>
      </c>
      <c r="P29" s="231">
        <v>2025</v>
      </c>
      <c r="Q29" s="231">
        <v>2025</v>
      </c>
      <c r="R29" s="231">
        <v>2025</v>
      </c>
      <c r="S29" s="231">
        <v>2025</v>
      </c>
      <c r="T29" s="231">
        <v>2025</v>
      </c>
      <c r="U29" s="231">
        <v>2025</v>
      </c>
      <c r="V29" s="231">
        <v>2025</v>
      </c>
      <c r="W29" s="231">
        <v>2025</v>
      </c>
      <c r="X29" s="231">
        <v>2025</v>
      </c>
      <c r="Y29" s="231">
        <v>2025</v>
      </c>
      <c r="Z29" s="231">
        <v>2025</v>
      </c>
      <c r="AA29" s="231">
        <v>2025</v>
      </c>
      <c r="AB29" s="231">
        <v>2025</v>
      </c>
      <c r="AC29" s="231">
        <v>2025</v>
      </c>
      <c r="AD29" s="231">
        <v>2025</v>
      </c>
      <c r="AE29" s="231">
        <v>2025</v>
      </c>
      <c r="AF29" s="231">
        <v>2025</v>
      </c>
      <c r="AG29" s="231">
        <v>2025</v>
      </c>
      <c r="AH29" s="231">
        <v>2025</v>
      </c>
      <c r="AI29" s="231">
        <v>2025</v>
      </c>
      <c r="AJ29" s="231">
        <v>2025</v>
      </c>
      <c r="AK29" s="231">
        <v>2025</v>
      </c>
      <c r="AL29" s="231">
        <v>2025</v>
      </c>
      <c r="AM29" s="231">
        <v>2025</v>
      </c>
      <c r="AN29" s="231">
        <v>2025</v>
      </c>
      <c r="AO29" s="231">
        <v>2025</v>
      </c>
      <c r="AP29" s="231">
        <v>2025</v>
      </c>
      <c r="AQ29" s="231">
        <v>2025</v>
      </c>
      <c r="AR29" s="231">
        <v>2025</v>
      </c>
      <c r="AS29" s="231">
        <v>2025</v>
      </c>
    </row>
    <row r="30" spans="2:45" ht="68.25" customHeight="1">
      <c r="B30" s="209" t="s">
        <v>52</v>
      </c>
      <c r="C30" s="231" t="s">
        <v>342</v>
      </c>
      <c r="D30" s="231" t="s">
        <v>342</v>
      </c>
      <c r="E30" s="231" t="s">
        <v>342</v>
      </c>
      <c r="F30" s="231" t="s">
        <v>342</v>
      </c>
      <c r="G30" s="231" t="s">
        <v>342</v>
      </c>
      <c r="H30" s="231" t="s">
        <v>342</v>
      </c>
      <c r="I30" s="231" t="s">
        <v>342</v>
      </c>
      <c r="J30" s="231" t="s">
        <v>342</v>
      </c>
      <c r="K30" s="231" t="s">
        <v>342</v>
      </c>
      <c r="L30" s="231" t="s">
        <v>342</v>
      </c>
      <c r="M30" s="231" t="s">
        <v>342</v>
      </c>
      <c r="N30" s="231" t="s">
        <v>342</v>
      </c>
      <c r="O30" s="231" t="s">
        <v>342</v>
      </c>
      <c r="P30" s="231" t="s">
        <v>342</v>
      </c>
      <c r="Q30" s="231" t="s">
        <v>342</v>
      </c>
      <c r="R30" s="231" t="s">
        <v>342</v>
      </c>
      <c r="S30" s="231" t="s">
        <v>342</v>
      </c>
      <c r="T30" s="231" t="s">
        <v>342</v>
      </c>
      <c r="U30" s="231" t="s">
        <v>342</v>
      </c>
      <c r="V30" s="231" t="s">
        <v>342</v>
      </c>
      <c r="W30" s="231" t="s">
        <v>342</v>
      </c>
      <c r="X30" s="231" t="s">
        <v>342</v>
      </c>
      <c r="Y30" s="231" t="s">
        <v>342</v>
      </c>
      <c r="Z30" s="231" t="s">
        <v>342</v>
      </c>
      <c r="AA30" s="231" t="s">
        <v>342</v>
      </c>
      <c r="AB30" s="231" t="s">
        <v>468</v>
      </c>
      <c r="AC30" s="231" t="s">
        <v>484</v>
      </c>
      <c r="AD30" s="231" t="s">
        <v>192</v>
      </c>
      <c r="AE30" s="231" t="s">
        <v>192</v>
      </c>
      <c r="AF30" s="231" t="s">
        <v>192</v>
      </c>
      <c r="AG30" s="231" t="s">
        <v>544</v>
      </c>
      <c r="AH30" s="231" t="s">
        <v>544</v>
      </c>
      <c r="AI30" s="231" t="s">
        <v>544</v>
      </c>
      <c r="AJ30" s="231" t="s">
        <v>544</v>
      </c>
      <c r="AK30" s="231" t="s">
        <v>544</v>
      </c>
      <c r="AL30" s="231" t="s">
        <v>484</v>
      </c>
      <c r="AM30" s="231" t="s">
        <v>484</v>
      </c>
      <c r="AN30" s="231" t="s">
        <v>484</v>
      </c>
      <c r="AO30" s="231" t="s">
        <v>484</v>
      </c>
      <c r="AP30" s="231" t="s">
        <v>484</v>
      </c>
      <c r="AQ30" s="231" t="s">
        <v>484</v>
      </c>
      <c r="AR30" s="231" t="s">
        <v>192</v>
      </c>
      <c r="AS30" s="231" t="s">
        <v>192</v>
      </c>
    </row>
  </sheetData>
  <mergeCells count="16">
    <mergeCell ref="D8:J8"/>
    <mergeCell ref="D9:J9"/>
    <mergeCell ref="D10:J10"/>
    <mergeCell ref="B2:D2"/>
    <mergeCell ref="D4:J4"/>
    <mergeCell ref="D5:J5"/>
    <mergeCell ref="D6:J6"/>
    <mergeCell ref="D7:J7"/>
    <mergeCell ref="C24:AQ24"/>
    <mergeCell ref="C25:AQ25"/>
    <mergeCell ref="C11:AA12"/>
    <mergeCell ref="AB11:AQ12"/>
    <mergeCell ref="C20:AQ20"/>
    <mergeCell ref="C21:AQ21"/>
    <mergeCell ref="C23:AS23"/>
    <mergeCell ref="C22:AS22"/>
  </mergeCells>
  <pageMargins left="0.51181102362204722" right="0.51181102362204722" top="0.78740157480314965" bottom="0.78740157480314965"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1EF8-D126-4CD0-A0FB-908AE192C84B}">
  <sheetPr codeName="Planilha3">
    <tabColor rgb="FF92D050"/>
    <pageSetUpPr fitToPage="1"/>
  </sheetPr>
  <dimension ref="A1:AU13"/>
  <sheetViews>
    <sheetView topLeftCell="Z1" zoomScale="60" zoomScaleNormal="60" workbookViewId="0">
      <selection activeCell="AE10" sqref="AE10"/>
    </sheetView>
  </sheetViews>
  <sheetFormatPr defaultColWidth="9.28515625" defaultRowHeight="12.75"/>
  <cols>
    <col min="1" max="1" width="10.28515625" style="1" customWidth="1"/>
    <col min="2" max="2" width="30.7109375" style="1" customWidth="1"/>
    <col min="3" max="3" width="24.42578125" style="1" bestFit="1" customWidth="1"/>
    <col min="4" max="4" width="28.28515625" style="1" bestFit="1" customWidth="1"/>
    <col min="5" max="5" width="28.42578125" style="1" customWidth="1"/>
    <col min="6" max="6" width="24.42578125" style="1" customWidth="1"/>
    <col min="7" max="7" width="19.5703125" style="1" bestFit="1" customWidth="1"/>
    <col min="8" max="8" width="28.28515625" style="1" bestFit="1" customWidth="1"/>
    <col min="9" max="9" width="28.42578125" style="1" customWidth="1"/>
    <col min="10" max="10" width="24.42578125" style="1" customWidth="1"/>
    <col min="11" max="11" width="25.28515625" style="1" customWidth="1"/>
    <col min="12" max="12" width="24" style="1" bestFit="1" customWidth="1"/>
    <col min="13" max="13" width="28.28515625" style="1" bestFit="1" customWidth="1"/>
    <col min="14" max="14" width="28.42578125" style="1" bestFit="1" customWidth="1"/>
    <col min="15" max="15" width="25.7109375" style="1" bestFit="1" customWidth="1"/>
    <col min="16" max="16" width="28.28515625" style="1" bestFit="1" customWidth="1"/>
    <col min="17" max="17" width="28.42578125" style="1" bestFit="1" customWidth="1"/>
    <col min="18" max="18" width="28.28515625" style="1" bestFit="1" customWidth="1"/>
    <col min="19" max="19" width="28.42578125" style="1" customWidth="1"/>
    <col min="20" max="21" width="30.7109375" style="1" customWidth="1"/>
    <col min="22" max="22" width="28.28515625" style="1" bestFit="1" customWidth="1"/>
    <col min="23" max="23" width="28.42578125" style="1" bestFit="1" customWidth="1"/>
    <col min="24" max="24" width="28.28515625" style="1" bestFit="1" customWidth="1"/>
    <col min="25" max="25" width="28.42578125" style="1" bestFit="1" customWidth="1"/>
    <col min="26" max="26" width="28.28515625" style="1" bestFit="1" customWidth="1"/>
    <col min="27" max="27" width="28.42578125" style="1" bestFit="1" customWidth="1"/>
    <col min="28" max="28" width="28.28515625" style="1" bestFit="1" customWidth="1"/>
    <col min="29" max="31" width="28.42578125" style="1" bestFit="1" customWidth="1"/>
    <col min="32" max="42" width="23.5703125" style="1" customWidth="1"/>
    <col min="43" max="43" width="23.28515625" style="1" customWidth="1"/>
    <col min="44" max="45" width="23.5703125" style="1" customWidth="1"/>
    <col min="46" max="16384" width="9.28515625" style="1"/>
  </cols>
  <sheetData>
    <row r="1" spans="1:47" ht="99.75" customHeight="1">
      <c r="A1" s="203"/>
      <c r="B1" s="485" t="s">
        <v>37</v>
      </c>
      <c r="C1" s="486"/>
      <c r="D1" s="486"/>
      <c r="E1" s="486"/>
      <c r="F1" s="486"/>
      <c r="G1" s="486"/>
      <c r="H1" s="486"/>
      <c r="I1" s="486"/>
      <c r="J1" s="486"/>
      <c r="K1" s="486"/>
      <c r="L1" s="486"/>
      <c r="M1" s="486"/>
      <c r="N1" s="486"/>
      <c r="O1" s="486"/>
      <c r="P1" s="486"/>
      <c r="Q1" s="486"/>
      <c r="R1" s="486"/>
      <c r="S1" s="486"/>
      <c r="T1" s="486"/>
      <c r="U1" s="486"/>
      <c r="V1" s="486"/>
      <c r="W1" s="486"/>
      <c r="X1" s="486"/>
      <c r="Y1" s="486"/>
      <c r="Z1" s="486"/>
      <c r="AA1" s="486"/>
      <c r="AB1" s="486"/>
      <c r="AC1" s="486"/>
      <c r="AD1" s="486"/>
      <c r="AE1" s="486"/>
      <c r="AF1" s="486"/>
      <c r="AG1" s="486"/>
      <c r="AH1" s="486"/>
      <c r="AI1" s="486"/>
      <c r="AJ1" s="486"/>
      <c r="AK1" s="486"/>
      <c r="AL1" s="486"/>
      <c r="AM1" s="486"/>
      <c r="AN1" s="486"/>
      <c r="AO1" s="486"/>
      <c r="AP1" s="486"/>
      <c r="AQ1" s="486"/>
      <c r="AR1" s="486"/>
      <c r="AS1" s="486"/>
      <c r="AT1" s="486"/>
      <c r="AU1" s="486"/>
    </row>
    <row r="2" spans="1:47" ht="60" customHeight="1">
      <c r="B2" s="187" t="s">
        <v>38</v>
      </c>
      <c r="C2" s="15" t="str">
        <f>'Dados do Licitante e Postos'!C13</f>
        <v>Rio de Janeiro/RJ</v>
      </c>
      <c r="D2" s="15" t="str">
        <f>'Dados do Licitante e Postos'!D13</f>
        <v>Rio de Janeiro/RJ</v>
      </c>
      <c r="E2" s="15" t="str">
        <f>'Dados do Licitante e Postos'!E13</f>
        <v>Rio de Janeiro/RJ</v>
      </c>
      <c r="F2" s="15" t="str">
        <f>'Dados do Licitante e Postos'!F13</f>
        <v>Rio de Janeiro/RJ</v>
      </c>
      <c r="G2" s="15" t="str">
        <f>'Dados do Licitante e Postos'!G13</f>
        <v>Rio de Janeiro/RJ</v>
      </c>
      <c r="H2" s="15" t="str">
        <f>'Dados do Licitante e Postos'!H13</f>
        <v>Rio de Janeiro/RJ</v>
      </c>
      <c r="I2" s="15" t="str">
        <f>'Dados do Licitante e Postos'!I13</f>
        <v>Rio de Janeiro/RJ</v>
      </c>
      <c r="J2" s="15" t="str">
        <f>'Dados do Licitante e Postos'!J13</f>
        <v>Rio de Janeiro/RJ</v>
      </c>
      <c r="K2" s="15" t="str">
        <f>'Dados do Licitante e Postos'!K13</f>
        <v>Rio de Janeiro/RJ</v>
      </c>
      <c r="L2" s="15" t="str">
        <f>'Dados do Licitante e Postos'!L13</f>
        <v>Rio de Janeiro/RJ</v>
      </c>
      <c r="M2" s="15" t="str">
        <f>'Dados do Licitante e Postos'!M13</f>
        <v>Rio de Janeiro/RJ</v>
      </c>
      <c r="N2" s="15" t="str">
        <f>'Dados do Licitante e Postos'!N13</f>
        <v>Rio de Janeiro/RJ</v>
      </c>
      <c r="O2" s="15" t="str">
        <f>'Dados do Licitante e Postos'!O13</f>
        <v>Rio de Janeiro/RJ</v>
      </c>
      <c r="P2" s="15" t="str">
        <f>'Dados do Licitante e Postos'!P13</f>
        <v>Campos dos Goytacazes</v>
      </c>
      <c r="Q2" s="15" t="str">
        <f>'Dados do Licitante e Postos'!Q13</f>
        <v>Campos dos Goytacazes</v>
      </c>
      <c r="R2" s="15" t="str">
        <f>'Dados do Licitante e Postos'!R13</f>
        <v>Angra dos Reis</v>
      </c>
      <c r="S2" s="15" t="str">
        <f>'Dados do Licitante e Postos'!S13</f>
        <v>Angra dos Reis</v>
      </c>
      <c r="T2" s="15" t="str">
        <f>'Dados do Licitante e Postos'!T13</f>
        <v>Macaé</v>
      </c>
      <c r="U2" s="15" t="str">
        <f>'Dados do Licitante e Postos'!U13</f>
        <v>Macaé</v>
      </c>
      <c r="V2" s="15" t="str">
        <f>'Dados do Licitante e Postos'!V13</f>
        <v>Niterói</v>
      </c>
      <c r="W2" s="15" t="str">
        <f>'Dados do Licitante e Postos'!W13</f>
        <v>Niterói</v>
      </c>
      <c r="X2" s="15" t="str">
        <f>'Dados do Licitante e Postos'!X13</f>
        <v>Nova Iguaçu</v>
      </c>
      <c r="Y2" s="15" t="str">
        <f>'Dados do Licitante e Postos'!Y13</f>
        <v>Nova Iguaçu</v>
      </c>
      <c r="Z2" s="15" t="str">
        <f>'Dados do Licitante e Postos'!Z13</f>
        <v>Volta Redonda</v>
      </c>
      <c r="AA2" s="15" t="str">
        <f>'Dados do Licitante e Postos'!AA13</f>
        <v>Volta Redonda</v>
      </c>
      <c r="AB2" s="15" t="str">
        <f>'Dados do Licitante e Postos'!AB13</f>
        <v>Rio de Janeiro</v>
      </c>
      <c r="AC2" s="15" t="str">
        <f>'Dados do Licitante e Postos'!AC13</f>
        <v>Rio de Janeiro</v>
      </c>
      <c r="AD2" s="15" t="str">
        <f>'Dados do Licitante e Postos'!AD13</f>
        <v>Rio de Janeiro</v>
      </c>
      <c r="AE2" s="15" t="str">
        <f>'Dados do Licitante e Postos'!AE13</f>
        <v>Rio de Janeiro</v>
      </c>
      <c r="AF2" s="15" t="str">
        <f>'Dados do Licitante e Postos'!AF13</f>
        <v>Rio de Janeiro</v>
      </c>
      <c r="AG2" s="15" t="str">
        <f>'Dados do Licitante e Postos'!AG13</f>
        <v>Rio de Janeiro</v>
      </c>
      <c r="AH2" s="15" t="str">
        <f>'Dados do Licitante e Postos'!AH13</f>
        <v>Rio de Janeiro</v>
      </c>
      <c r="AI2" s="15" t="str">
        <f>'Dados do Licitante e Postos'!AI13</f>
        <v>Rio de Janeiro</v>
      </c>
      <c r="AJ2" s="15" t="str">
        <f>'Dados do Licitante e Postos'!AJ13</f>
        <v>Rio de Janeiro</v>
      </c>
      <c r="AK2" s="15" t="str">
        <f>'Dados do Licitante e Postos'!AK13</f>
        <v>Rio de Janeiro</v>
      </c>
      <c r="AL2" s="15" t="str">
        <f>'Dados do Licitante e Postos'!AL13</f>
        <v>Rio de Janeiro</v>
      </c>
      <c r="AM2" s="15" t="str">
        <f>'Dados do Licitante e Postos'!AM13</f>
        <v>Rio de Janeiro</v>
      </c>
      <c r="AN2" s="15" t="str">
        <f>'Dados do Licitante e Postos'!AN13</f>
        <v>Rio de Janeiro</v>
      </c>
      <c r="AO2" s="15" t="str">
        <f>'Dados do Licitante e Postos'!AO13</f>
        <v>Rio de Janeiro</v>
      </c>
      <c r="AP2" s="15" t="str">
        <f>'Dados do Licitante e Postos'!AP13</f>
        <v>Rio de Janeiro</v>
      </c>
      <c r="AQ2" s="15" t="str">
        <f>'Dados do Licitante e Postos'!AQ13</f>
        <v>Rio de Janeiro</v>
      </c>
      <c r="AR2" s="15" t="str">
        <f>'Dados do Licitante e Postos'!AR13</f>
        <v>Rio de Janeiro</v>
      </c>
      <c r="AS2" s="15" t="str">
        <f>'Dados do Licitante e Postos'!AS13</f>
        <v>Rio de Janeiro</v>
      </c>
    </row>
    <row r="3" spans="1:47" ht="60" customHeight="1">
      <c r="B3" s="188" t="s">
        <v>72</v>
      </c>
      <c r="C3" s="236" t="str">
        <f>'Dados do Licitante e Postos'!C14</f>
        <v>Vigilante noturno - SR/RJ</v>
      </c>
      <c r="D3" s="236" t="str">
        <f>'Dados do Licitante e Postos'!D14</f>
        <v>Vigilante - SR/RJ</v>
      </c>
      <c r="E3" s="236" t="str">
        <f>'Dados do Licitante e Postos'!E14</f>
        <v>Vigilante - SR/RJ</v>
      </c>
      <c r="F3" s="236" t="str">
        <f>'Dados do Licitante e Postos'!F14</f>
        <v>Vigilante noturno - Depósito de veículo da Ilha do Governador/RJ</v>
      </c>
      <c r="G3" s="236" t="str">
        <f>'Dados do Licitante e Postos'!G14</f>
        <v>Vigilante - Depósito de veículo da Ilha do Governador/RJ</v>
      </c>
      <c r="H3" s="236" t="str">
        <f>'Dados do Licitante e Postos'!H14</f>
        <v>Vigilante noturno - Pátio Multipropósito</v>
      </c>
      <c r="I3" s="236" t="str">
        <f>'Dados do Licitante e Postos'!I14</f>
        <v>Vigilante - Pátio Multipropósito</v>
      </c>
      <c r="J3" s="236" t="str">
        <f>'Dados do Licitante e Postos'!J14</f>
        <v>Vigilante noturno - Base GPI</v>
      </c>
      <c r="K3" s="236" t="str">
        <f>'Dados do Licitante e Postos'!K14</f>
        <v>Vigilante - Base GPI</v>
      </c>
      <c r="L3" s="236" t="str">
        <f>'Dados do Licitante e Postos'!L14</f>
        <v>Vigilante noturno - Base NEPOM</v>
      </c>
      <c r="M3" s="236" t="str">
        <f>'Dados do Licitante e Postos'!M14</f>
        <v>Vigilante - Base NEPOM</v>
      </c>
      <c r="N3" s="236" t="str">
        <f>'Dados do Licitante e Postos'!N14</f>
        <v>Vigilante noturno - Canil DRE</v>
      </c>
      <c r="O3" s="236" t="str">
        <f>'Dados do Licitante e Postos'!O14</f>
        <v>Vigilante - Canil DRE</v>
      </c>
      <c r="P3" s="236" t="str">
        <f>'Dados do Licitante e Postos'!P14</f>
        <v>Vigilante noturno - DPF/GOY/RJ</v>
      </c>
      <c r="Q3" s="236" t="str">
        <f>'Dados do Licitante e Postos'!Q14</f>
        <v>Vigilante - DPF/GOY/RJ</v>
      </c>
      <c r="R3" s="236" t="str">
        <f>'Dados do Licitante e Postos'!R14</f>
        <v>Vigilante noturno - DPF/ARS/RJ</v>
      </c>
      <c r="S3" s="236" t="str">
        <f>'Dados do Licitante e Postos'!S14</f>
        <v>Vigilante - DPF/ARS/RJ</v>
      </c>
      <c r="T3" s="236" t="str">
        <f>'Dados do Licitante e Postos'!T14</f>
        <v>Vigilante noturno - DPF/MCE/RJ</v>
      </c>
      <c r="U3" s="236" t="str">
        <f>'Dados do Licitante e Postos'!U14</f>
        <v>Vigilante - DPF/MCE/RJ</v>
      </c>
      <c r="V3" s="236" t="str">
        <f>'Dados do Licitante e Postos'!V14</f>
        <v>Vigilante noturno - DPF/NRI/RJ</v>
      </c>
      <c r="W3" s="236" t="str">
        <f>'Dados do Licitante e Postos'!W14</f>
        <v>Vigilante - DPF/NRI/RJ</v>
      </c>
      <c r="X3" s="236" t="str">
        <f>'Dados do Licitante e Postos'!X14</f>
        <v>Vigilante noturno - DPF/NIG/RJ</v>
      </c>
      <c r="Y3" s="236" t="str">
        <f>'Dados do Licitante e Postos'!Y14</f>
        <v>Vigilante - DPF/NIG/RJ</v>
      </c>
      <c r="Z3" s="236" t="str">
        <f>'Dados do Licitante e Postos'!Z14</f>
        <v>Vigilante noturno - DPF/VRA/RJ</v>
      </c>
      <c r="AA3" s="236" t="str">
        <f>'Dados do Licitante e Postos'!AA14</f>
        <v>Vigilante - DPF/VRA/RJ</v>
      </c>
      <c r="AB3" s="236" t="str">
        <f>'Dados do Licitante e Postos'!AB14</f>
        <v>Operador de telemarketing</v>
      </c>
      <c r="AC3" s="236" t="str">
        <f>'Dados do Licitante e Postos'!AC14</f>
        <v>Carregador</v>
      </c>
      <c r="AD3" s="236" t="str">
        <f>'Dados do Licitante e Postos'!AD14</f>
        <v>Motorista</v>
      </c>
      <c r="AE3" s="236" t="str">
        <f>'Dados do Licitante e Postos'!AE14</f>
        <v>Conferente</v>
      </c>
      <c r="AF3" s="236" t="str">
        <f>'Dados do Licitante e Postos'!AF14</f>
        <v>Projetista - civil</v>
      </c>
      <c r="AG3" s="236" t="str">
        <f>'Dados do Licitante e Postos'!AG14</f>
        <v>Técnico em laboratório - química</v>
      </c>
      <c r="AH3" s="236" t="str">
        <f>'Dados do Licitante e Postos'!AH14</f>
        <v>Técnico Contabilidade</v>
      </c>
      <c r="AI3" s="236" t="str">
        <f>'Dados do Licitante e Postos'!AI14</f>
        <v>Técnico em obras civis</v>
      </c>
      <c r="AJ3" s="236" t="str">
        <f>'Dados do Licitante e Postos'!AJ14</f>
        <v>Técnico em laboratório meio ambiente</v>
      </c>
      <c r="AK3" s="236" t="str">
        <f>'Dados do Licitante e Postos'!AK14</f>
        <v>Técnico em laboratório - geologia</v>
      </c>
      <c r="AL3" s="236" t="str">
        <f>'Dados do Licitante e Postos'!AL14</f>
        <v>Copeiragem</v>
      </c>
      <c r="AM3" s="236" t="str">
        <f>'Dados do Licitante e Postos'!AM14</f>
        <v>Recepcionista - NFTI</v>
      </c>
      <c r="AN3" s="236" t="str">
        <f>'Dados do Licitante e Postos'!AN14</f>
        <v>Recepcionista Bilíngue - NFTI</v>
      </c>
      <c r="AO3" s="236" t="str">
        <f>'Dados do Licitante e Postos'!AO14</f>
        <v>Recepcionista NFTI - sazonal - 6 meses</v>
      </c>
      <c r="AP3" s="236" t="str">
        <f>'Dados do Licitante e Postos'!AP14</f>
        <v>Supervisor - NFTI</v>
      </c>
      <c r="AQ3" s="236" t="str">
        <f>'Dados do Licitante e Postos'!AQ14</f>
        <v>Tratador de cães</v>
      </c>
      <c r="AR3" s="236" t="str">
        <f>'Dados do Licitante e Postos'!AR14</f>
        <v>Projetista - elétrica</v>
      </c>
      <c r="AS3" s="236" t="str">
        <f>'Dados do Licitante e Postos'!AS14</f>
        <v>Projetista - arquitetura</v>
      </c>
    </row>
    <row r="4" spans="1:47" ht="60" customHeight="1">
      <c r="B4" s="188" t="s">
        <v>39</v>
      </c>
      <c r="C4" s="195" t="str">
        <f>'Dados do Licitante e Postos'!C16</f>
        <v>5173-10</v>
      </c>
      <c r="D4" s="195" t="str">
        <f>'Dados do Licitante e Postos'!D16</f>
        <v>5173-10</v>
      </c>
      <c r="E4" s="195" t="str">
        <f>'Dados do Licitante e Postos'!E16</f>
        <v>5173-10</v>
      </c>
      <c r="F4" s="195" t="str">
        <f>'Dados do Licitante e Postos'!F16</f>
        <v>5173-10</v>
      </c>
      <c r="G4" s="195" t="str">
        <f>'Dados do Licitante e Postos'!G16</f>
        <v>5173-10</v>
      </c>
      <c r="H4" s="195" t="str">
        <f>'Dados do Licitante e Postos'!H16</f>
        <v>5173-10</v>
      </c>
      <c r="I4" s="195" t="str">
        <f>'Dados do Licitante e Postos'!I16</f>
        <v>5173-10</v>
      </c>
      <c r="J4" s="195" t="str">
        <f>'Dados do Licitante e Postos'!J16</f>
        <v>5173-10</v>
      </c>
      <c r="K4" s="195" t="str">
        <f>'Dados do Licitante e Postos'!K16</f>
        <v>5173-10</v>
      </c>
      <c r="L4" s="195" t="str">
        <f>'Dados do Licitante e Postos'!L16</f>
        <v>5173-10</v>
      </c>
      <c r="M4" s="195" t="str">
        <f>'Dados do Licitante e Postos'!M16</f>
        <v>5173-10</v>
      </c>
      <c r="N4" s="195" t="str">
        <f>'Dados do Licitante e Postos'!N16</f>
        <v>5173-10</v>
      </c>
      <c r="O4" s="195" t="str">
        <f>'Dados do Licitante e Postos'!O16</f>
        <v>5173-10</v>
      </c>
      <c r="P4" s="195" t="str">
        <f>'Dados do Licitante e Postos'!P16</f>
        <v>5173-10</v>
      </c>
      <c r="Q4" s="195" t="str">
        <f>'Dados do Licitante e Postos'!Q16</f>
        <v>5173-10</v>
      </c>
      <c r="R4" s="195" t="str">
        <f>'Dados do Licitante e Postos'!R16</f>
        <v>5173-10</v>
      </c>
      <c r="S4" s="195" t="str">
        <f>'Dados do Licitante e Postos'!S16</f>
        <v>5173-10</v>
      </c>
      <c r="T4" s="195" t="str">
        <f>'Dados do Licitante e Postos'!T16</f>
        <v>5173-10</v>
      </c>
      <c r="U4" s="195" t="str">
        <f>'Dados do Licitante e Postos'!U16</f>
        <v>5173-10</v>
      </c>
      <c r="V4" s="195" t="str">
        <f>'Dados do Licitante e Postos'!V16</f>
        <v>5173-10</v>
      </c>
      <c r="W4" s="195" t="str">
        <f>'Dados do Licitante e Postos'!W16</f>
        <v>5173-10</v>
      </c>
      <c r="X4" s="195" t="str">
        <f>'Dados do Licitante e Postos'!X16</f>
        <v>5173-10</v>
      </c>
      <c r="Y4" s="195" t="str">
        <f>'Dados do Licitante e Postos'!Y16</f>
        <v>5173-10</v>
      </c>
      <c r="Z4" s="195" t="str">
        <f>'Dados do Licitante e Postos'!Z16</f>
        <v>5173-10</v>
      </c>
      <c r="AA4" s="195" t="str">
        <f>'Dados do Licitante e Postos'!AA16</f>
        <v>5173-10</v>
      </c>
      <c r="AB4" s="195" t="str">
        <f>'Dados do Licitante e Postos'!AB16</f>
        <v>4223-10</v>
      </c>
      <c r="AC4" s="195" t="str">
        <f>'Dados do Licitante e Postos'!AC16</f>
        <v>7832-10</v>
      </c>
      <c r="AD4" s="195" t="str">
        <f>'Dados do Licitante e Postos'!AD16</f>
        <v>7823-20</v>
      </c>
      <c r="AE4" s="195" t="str">
        <f>'Dados do Licitante e Postos'!AE16</f>
        <v>4142-15</v>
      </c>
      <c r="AF4" s="195" t="str">
        <f>'Dados do Licitante e Postos'!AF16</f>
        <v xml:space="preserve">3185-10 </v>
      </c>
      <c r="AG4" s="195" t="str">
        <f>'Dados do Licitante e Postos'!AG16</f>
        <v>3111-05</v>
      </c>
      <c r="AH4" s="195" t="str">
        <f>'Dados do Licitante e Postos'!AH16</f>
        <v>3511-05</v>
      </c>
      <c r="AI4" s="195" t="str">
        <f>'Dados do Licitante e Postos'!AI16</f>
        <v>3121-05</v>
      </c>
      <c r="AJ4" s="195" t="str">
        <f>'Dados do Licitante e Postos'!AJ16</f>
        <v>3212-10</v>
      </c>
      <c r="AK4" s="195" t="str">
        <f>'Dados do Licitante e Postos'!AK16</f>
        <v>3161-10</v>
      </c>
      <c r="AL4" s="195" t="str">
        <f>'Dados do Licitante e Postos'!AL16</f>
        <v>5134-25</v>
      </c>
      <c r="AM4" s="195" t="str">
        <f>'Dados do Licitante e Postos'!AM16</f>
        <v>4221-05</v>
      </c>
      <c r="AN4" s="195" t="str">
        <f>'Dados do Licitante e Postos'!AN16</f>
        <v>4221-05</v>
      </c>
      <c r="AO4" s="195" t="str">
        <f>'Dados do Licitante e Postos'!AO16</f>
        <v>4221-05</v>
      </c>
      <c r="AP4" s="195" t="str">
        <f>'Dados do Licitante e Postos'!AP16</f>
        <v>4201-25</v>
      </c>
      <c r="AQ4" s="195" t="str">
        <f>'Dados do Licitante e Postos'!AQ16</f>
        <v>6230-20</v>
      </c>
      <c r="AR4" s="195" t="str">
        <f>'Dados do Licitante e Postos'!AR16</f>
        <v xml:space="preserve">3185-10 </v>
      </c>
      <c r="AS4" s="195" t="str">
        <f>'Dados do Licitante e Postos'!AS16</f>
        <v xml:space="preserve">3185-10 </v>
      </c>
    </row>
    <row r="5" spans="1:47" ht="60" customHeight="1">
      <c r="B5" s="198" t="s">
        <v>9</v>
      </c>
      <c r="C5" s="196">
        <f>'Dados do Licitante e Postos'!C19</f>
        <v>1919.01</v>
      </c>
      <c r="D5" s="196">
        <f>'Dados do Licitante e Postos'!D19</f>
        <v>1919.01</v>
      </c>
      <c r="E5" s="196">
        <f>'Dados do Licitante e Postos'!E19</f>
        <v>1919.01</v>
      </c>
      <c r="F5" s="196">
        <f>'Dados do Licitante e Postos'!F19</f>
        <v>1919.01</v>
      </c>
      <c r="G5" s="196">
        <f>'Dados do Licitante e Postos'!G19</f>
        <v>1919.01</v>
      </c>
      <c r="H5" s="196">
        <f>'Dados do Licitante e Postos'!H19</f>
        <v>1919.01</v>
      </c>
      <c r="I5" s="196">
        <f>'Dados do Licitante e Postos'!I19</f>
        <v>1919.01</v>
      </c>
      <c r="J5" s="196">
        <f>'Dados do Licitante e Postos'!J19</f>
        <v>1919.01</v>
      </c>
      <c r="K5" s="196">
        <f>'Dados do Licitante e Postos'!K19</f>
        <v>1919.01</v>
      </c>
      <c r="L5" s="196">
        <f>'Dados do Licitante e Postos'!L19</f>
        <v>1919.01</v>
      </c>
      <c r="M5" s="196">
        <f>'Dados do Licitante e Postos'!M19</f>
        <v>1919.01</v>
      </c>
      <c r="N5" s="196">
        <f>'Dados do Licitante e Postos'!N19</f>
        <v>1919.01</v>
      </c>
      <c r="O5" s="196">
        <f>'Dados do Licitante e Postos'!O19</f>
        <v>1919.01</v>
      </c>
      <c r="P5" s="196">
        <f>'Dados do Licitante e Postos'!P19</f>
        <v>1919.01</v>
      </c>
      <c r="Q5" s="196">
        <f>'Dados do Licitante e Postos'!Q19</f>
        <v>1919.01</v>
      </c>
      <c r="R5" s="196">
        <f>'Dados do Licitante e Postos'!R19</f>
        <v>1919.01</v>
      </c>
      <c r="S5" s="196">
        <f>'Dados do Licitante e Postos'!S19</f>
        <v>1919.01</v>
      </c>
      <c r="T5" s="196">
        <f>'Dados do Licitante e Postos'!T19</f>
        <v>1919.01</v>
      </c>
      <c r="U5" s="196">
        <f>'Dados do Licitante e Postos'!U19</f>
        <v>1919.01</v>
      </c>
      <c r="V5" s="196">
        <f>'Dados do Licitante e Postos'!V19</f>
        <v>1919.01</v>
      </c>
      <c r="W5" s="196">
        <f>'Dados do Licitante e Postos'!W19</f>
        <v>1919.01</v>
      </c>
      <c r="X5" s="196">
        <f>'Dados do Licitante e Postos'!X19</f>
        <v>1919.01</v>
      </c>
      <c r="Y5" s="196">
        <f>'Dados do Licitante e Postos'!Y19</f>
        <v>1919.01</v>
      </c>
      <c r="Z5" s="196">
        <f>'Dados do Licitante e Postos'!Z19</f>
        <v>1919.01</v>
      </c>
      <c r="AA5" s="196">
        <f>'Dados do Licitante e Postos'!AA19</f>
        <v>1919.01</v>
      </c>
      <c r="AB5" s="196">
        <f>'Dados do Licitante e Postos'!AB19</f>
        <v>1935.62</v>
      </c>
      <c r="AC5" s="196">
        <f>'Dados do Licitante e Postos'!AC19</f>
        <v>1730.75</v>
      </c>
      <c r="AD5" s="196">
        <f>'Dados do Licitante e Postos'!AD19</f>
        <v>3420.16</v>
      </c>
      <c r="AE5" s="196">
        <f>'Dados do Licitante e Postos'!AE19</f>
        <v>3471.6</v>
      </c>
      <c r="AF5" s="196">
        <f>'Dados do Licitante e Postos'!AF19</f>
        <v>3366.87</v>
      </c>
      <c r="AG5" s="196">
        <f>'Dados do Licitante e Postos'!AG19</f>
        <v>2181.44</v>
      </c>
      <c r="AH5" s="196">
        <f>'Dados do Licitante e Postos'!AH19</f>
        <v>2181.44</v>
      </c>
      <c r="AI5" s="196">
        <f>'Dados do Licitante e Postos'!AI19</f>
        <v>2181.44</v>
      </c>
      <c r="AJ5" s="196">
        <f>'Dados do Licitante e Postos'!AJ19</f>
        <v>2181.44</v>
      </c>
      <c r="AK5" s="196">
        <f>'Dados do Licitante e Postos'!AK19</f>
        <v>2181.44</v>
      </c>
      <c r="AL5" s="196">
        <f>'Dados do Licitante e Postos'!AL19</f>
        <v>1730.75</v>
      </c>
      <c r="AM5" s="196">
        <f>'Dados do Licitante e Postos'!AM19</f>
        <v>2503.42</v>
      </c>
      <c r="AN5" s="196">
        <f>'Dados do Licitante e Postos'!AN19</f>
        <v>2958.6</v>
      </c>
      <c r="AO5" s="196">
        <f>'Dados do Licitante e Postos'!AO19</f>
        <v>2503.42</v>
      </c>
      <c r="AP5" s="196">
        <f>'Dados do Licitante e Postos'!AP19</f>
        <v>4418.12</v>
      </c>
      <c r="AQ5" s="196">
        <f>'Dados do Licitante e Postos'!AQ19</f>
        <v>2542.86</v>
      </c>
      <c r="AR5" s="196">
        <f>'Dados do Licitante e Postos'!AR19</f>
        <v>3366.87</v>
      </c>
      <c r="AS5" s="196">
        <f>'Dados do Licitante e Postos'!AS19</f>
        <v>3366.87</v>
      </c>
    </row>
    <row r="6" spans="1:47" ht="60" customHeight="1">
      <c r="B6" s="198" t="s">
        <v>35</v>
      </c>
      <c r="C6" s="197">
        <v>15</v>
      </c>
      <c r="D6" s="197">
        <v>15</v>
      </c>
      <c r="E6" s="197">
        <v>22</v>
      </c>
      <c r="F6" s="197">
        <v>15</v>
      </c>
      <c r="G6" s="197">
        <v>15</v>
      </c>
      <c r="H6" s="197">
        <v>15</v>
      </c>
      <c r="I6" s="197">
        <v>15</v>
      </c>
      <c r="J6" s="197">
        <v>15</v>
      </c>
      <c r="K6" s="197">
        <v>15</v>
      </c>
      <c r="L6" s="197">
        <v>15</v>
      </c>
      <c r="M6" s="197">
        <v>15</v>
      </c>
      <c r="N6" s="197">
        <v>15</v>
      </c>
      <c r="O6" s="197">
        <v>15</v>
      </c>
      <c r="P6" s="197">
        <v>15</v>
      </c>
      <c r="Q6" s="197">
        <v>15</v>
      </c>
      <c r="R6" s="197">
        <v>15</v>
      </c>
      <c r="S6" s="197">
        <v>15</v>
      </c>
      <c r="T6" s="197">
        <v>15</v>
      </c>
      <c r="U6" s="197">
        <v>15</v>
      </c>
      <c r="V6" s="197">
        <v>15</v>
      </c>
      <c r="W6" s="197">
        <v>15</v>
      </c>
      <c r="X6" s="197">
        <v>15</v>
      </c>
      <c r="Y6" s="197">
        <v>15</v>
      </c>
      <c r="Z6" s="197">
        <v>15</v>
      </c>
      <c r="AA6" s="197">
        <v>15</v>
      </c>
      <c r="AB6" s="197">
        <v>22</v>
      </c>
      <c r="AC6" s="197">
        <v>22</v>
      </c>
      <c r="AD6" s="197">
        <v>22</v>
      </c>
      <c r="AE6" s="197">
        <v>22</v>
      </c>
      <c r="AF6" s="197">
        <v>22</v>
      </c>
      <c r="AG6" s="197">
        <v>22</v>
      </c>
      <c r="AH6" s="197">
        <v>22</v>
      </c>
      <c r="AI6" s="197">
        <v>22</v>
      </c>
      <c r="AJ6" s="197">
        <v>22</v>
      </c>
      <c r="AK6" s="197">
        <v>22</v>
      </c>
      <c r="AL6" s="197">
        <v>22</v>
      </c>
      <c r="AM6" s="197">
        <v>15</v>
      </c>
      <c r="AN6" s="197">
        <v>15</v>
      </c>
      <c r="AO6" s="197">
        <v>15</v>
      </c>
      <c r="AP6" s="197">
        <v>15</v>
      </c>
      <c r="AQ6" s="197">
        <v>15</v>
      </c>
      <c r="AR6" s="197">
        <v>22</v>
      </c>
      <c r="AS6" s="197">
        <v>22</v>
      </c>
    </row>
    <row r="7" spans="1:47" ht="60" customHeight="1">
      <c r="B7" s="198" t="s">
        <v>344</v>
      </c>
      <c r="C7" s="197">
        <v>2</v>
      </c>
      <c r="D7" s="197">
        <v>2</v>
      </c>
      <c r="E7" s="197">
        <v>2</v>
      </c>
      <c r="F7" s="197">
        <v>2</v>
      </c>
      <c r="G7" s="197">
        <v>2</v>
      </c>
      <c r="H7" s="197">
        <v>2</v>
      </c>
      <c r="I7" s="197">
        <v>2</v>
      </c>
      <c r="J7" s="197">
        <v>2</v>
      </c>
      <c r="K7" s="197">
        <v>2</v>
      </c>
      <c r="L7" s="197">
        <v>2</v>
      </c>
      <c r="M7" s="197">
        <v>2</v>
      </c>
      <c r="N7" s="197">
        <v>2</v>
      </c>
      <c r="O7" s="197">
        <v>2</v>
      </c>
      <c r="P7" s="197">
        <v>2</v>
      </c>
      <c r="Q7" s="197">
        <v>2</v>
      </c>
      <c r="R7" s="197">
        <v>2</v>
      </c>
      <c r="S7" s="197">
        <v>2</v>
      </c>
      <c r="T7" s="197">
        <v>2</v>
      </c>
      <c r="U7" s="197">
        <v>2</v>
      </c>
      <c r="V7" s="197">
        <v>2</v>
      </c>
      <c r="W7" s="197">
        <v>2</v>
      </c>
      <c r="X7" s="197">
        <v>2</v>
      </c>
      <c r="Y7" s="197">
        <v>2</v>
      </c>
      <c r="Z7" s="197">
        <v>2</v>
      </c>
      <c r="AA7" s="197">
        <v>2</v>
      </c>
      <c r="AB7" s="197">
        <v>2</v>
      </c>
      <c r="AC7" s="197">
        <v>2</v>
      </c>
      <c r="AD7" s="197">
        <v>2</v>
      </c>
      <c r="AE7" s="197">
        <v>2</v>
      </c>
      <c r="AF7" s="197">
        <v>2</v>
      </c>
      <c r="AG7" s="197">
        <v>2</v>
      </c>
      <c r="AH7" s="197">
        <v>2</v>
      </c>
      <c r="AI7" s="197">
        <v>2</v>
      </c>
      <c r="AJ7" s="197">
        <v>2</v>
      </c>
      <c r="AK7" s="197">
        <v>2</v>
      </c>
      <c r="AL7" s="197">
        <v>2</v>
      </c>
      <c r="AM7" s="197">
        <v>2</v>
      </c>
      <c r="AN7" s="197">
        <v>2</v>
      </c>
      <c r="AO7" s="197">
        <v>2</v>
      </c>
      <c r="AP7" s="197">
        <v>2</v>
      </c>
      <c r="AQ7" s="197">
        <v>2</v>
      </c>
      <c r="AR7" s="197">
        <v>2</v>
      </c>
      <c r="AS7" s="197">
        <v>2</v>
      </c>
    </row>
    <row r="8" spans="1:47" ht="60" customHeight="1">
      <c r="B8" s="198" t="s">
        <v>345</v>
      </c>
      <c r="C8" s="201">
        <v>8.5500000000000007</v>
      </c>
      <c r="D8" s="201">
        <v>8.5500000000000007</v>
      </c>
      <c r="E8" s="201">
        <v>8.5500000000000007</v>
      </c>
      <c r="F8" s="201">
        <v>8.5500000000000007</v>
      </c>
      <c r="G8" s="201">
        <v>8.5500000000000007</v>
      </c>
      <c r="H8" s="201">
        <v>8.5500000000000007</v>
      </c>
      <c r="I8" s="201">
        <v>8.5500000000000007</v>
      </c>
      <c r="J8" s="201">
        <v>8.5500000000000007</v>
      </c>
      <c r="K8" s="201">
        <v>8.5500000000000007</v>
      </c>
      <c r="L8" s="201">
        <v>8.5500000000000007</v>
      </c>
      <c r="M8" s="201">
        <v>8.5500000000000007</v>
      </c>
      <c r="N8" s="201">
        <v>8.5500000000000007</v>
      </c>
      <c r="O8" s="201">
        <v>8.5500000000000007</v>
      </c>
      <c r="P8" s="201">
        <v>3.5</v>
      </c>
      <c r="Q8" s="201">
        <v>3.5</v>
      </c>
      <c r="R8" s="201">
        <v>8.5</v>
      </c>
      <c r="S8" s="201">
        <v>8.5</v>
      </c>
      <c r="T8" s="201">
        <v>1</v>
      </c>
      <c r="U8" s="201">
        <v>1</v>
      </c>
      <c r="V8" s="201">
        <v>5.6</v>
      </c>
      <c r="W8" s="201">
        <v>5.6</v>
      </c>
      <c r="X8" s="201">
        <v>5.95</v>
      </c>
      <c r="Y8" s="201">
        <v>5.95</v>
      </c>
      <c r="Z8" s="201">
        <v>5.5</v>
      </c>
      <c r="AA8" s="201">
        <v>5.5</v>
      </c>
      <c r="AB8" s="201">
        <v>8.5500000000000007</v>
      </c>
      <c r="AC8" s="201">
        <v>8.5500000000000007</v>
      </c>
      <c r="AD8" s="201">
        <v>8.5500000000000007</v>
      </c>
      <c r="AE8" s="201">
        <v>8.5500000000000007</v>
      </c>
      <c r="AF8" s="201">
        <v>8.5500000000000007</v>
      </c>
      <c r="AG8" s="201">
        <v>8.5500000000000007</v>
      </c>
      <c r="AH8" s="201">
        <v>8.5500000000000007</v>
      </c>
      <c r="AI8" s="201">
        <v>8.5500000000000007</v>
      </c>
      <c r="AJ8" s="201">
        <v>8.5500000000000007</v>
      </c>
      <c r="AK8" s="201">
        <v>8.5500000000000007</v>
      </c>
      <c r="AL8" s="201">
        <v>8.5500000000000007</v>
      </c>
      <c r="AM8" s="201">
        <v>8.5500000000000007</v>
      </c>
      <c r="AN8" s="201">
        <v>8.5500000000000007</v>
      </c>
      <c r="AO8" s="201">
        <v>8.5500000000000007</v>
      </c>
      <c r="AP8" s="201">
        <v>8.5500000000000007</v>
      </c>
      <c r="AQ8" s="201">
        <v>8.5500000000000007</v>
      </c>
      <c r="AR8" s="201">
        <v>8.5500000000000007</v>
      </c>
      <c r="AS8" s="201">
        <v>8.5500000000000007</v>
      </c>
    </row>
    <row r="9" spans="1:47" ht="60" customHeight="1">
      <c r="B9" s="199" t="s">
        <v>10</v>
      </c>
      <c r="C9" s="200">
        <f>C5*6%</f>
        <v>115.14</v>
      </c>
      <c r="D9" s="200">
        <f>D5*6%</f>
        <v>115.14</v>
      </c>
      <c r="E9" s="200">
        <f>E5*6%</f>
        <v>115.14</v>
      </c>
      <c r="F9" s="200">
        <f t="shared" ref="F9:P9" si="0">F5*6%</f>
        <v>115.14</v>
      </c>
      <c r="G9" s="200">
        <f t="shared" si="0"/>
        <v>115.14</v>
      </c>
      <c r="H9" s="200">
        <f t="shared" si="0"/>
        <v>115.14</v>
      </c>
      <c r="I9" s="200">
        <f t="shared" si="0"/>
        <v>115.14</v>
      </c>
      <c r="J9" s="200">
        <f t="shared" si="0"/>
        <v>115.14</v>
      </c>
      <c r="K9" s="200">
        <f t="shared" si="0"/>
        <v>115.14</v>
      </c>
      <c r="L9" s="200">
        <f t="shared" si="0"/>
        <v>115.14</v>
      </c>
      <c r="M9" s="200">
        <f t="shared" si="0"/>
        <v>115.14</v>
      </c>
      <c r="N9" s="200">
        <f t="shared" si="0"/>
        <v>115.14</v>
      </c>
      <c r="O9" s="200">
        <f t="shared" si="0"/>
        <v>115.14</v>
      </c>
      <c r="P9" s="200">
        <f t="shared" si="0"/>
        <v>115.14</v>
      </c>
      <c r="Q9" s="200">
        <f t="shared" ref="Q9:AA9" si="1">Q5*6%</f>
        <v>115.14</v>
      </c>
      <c r="R9" s="200">
        <f t="shared" si="1"/>
        <v>115.14</v>
      </c>
      <c r="S9" s="200">
        <f t="shared" si="1"/>
        <v>115.14</v>
      </c>
      <c r="T9" s="200">
        <f t="shared" si="1"/>
        <v>115.14</v>
      </c>
      <c r="U9" s="200">
        <f t="shared" si="1"/>
        <v>115.14</v>
      </c>
      <c r="V9" s="200">
        <f t="shared" si="1"/>
        <v>115.14</v>
      </c>
      <c r="W9" s="200">
        <f t="shared" si="1"/>
        <v>115.14</v>
      </c>
      <c r="X9" s="200">
        <f t="shared" si="1"/>
        <v>115.14</v>
      </c>
      <c r="Y9" s="200">
        <f t="shared" si="1"/>
        <v>115.14</v>
      </c>
      <c r="Z9" s="200">
        <f t="shared" si="1"/>
        <v>115.14</v>
      </c>
      <c r="AA9" s="200">
        <f t="shared" si="1"/>
        <v>115.14</v>
      </c>
      <c r="AB9" s="200">
        <f t="shared" ref="AB9:AC9" si="2">AB5*6%</f>
        <v>116.14</v>
      </c>
      <c r="AC9" s="200">
        <f t="shared" si="2"/>
        <v>103.85</v>
      </c>
      <c r="AD9" s="200">
        <f t="shared" ref="AD9" si="3">AD5*6%</f>
        <v>205.21</v>
      </c>
      <c r="AE9" s="200">
        <f>AE5*1%</f>
        <v>34.72</v>
      </c>
      <c r="AF9" s="200">
        <f t="shared" ref="AF9:AK9" si="4">AF5*6%</f>
        <v>202.01</v>
      </c>
      <c r="AG9" s="200">
        <f t="shared" si="4"/>
        <v>130.88999999999999</v>
      </c>
      <c r="AH9" s="200">
        <f t="shared" si="4"/>
        <v>130.88999999999999</v>
      </c>
      <c r="AI9" s="200">
        <f t="shared" si="4"/>
        <v>130.88999999999999</v>
      </c>
      <c r="AJ9" s="200">
        <f t="shared" si="4"/>
        <v>130.88999999999999</v>
      </c>
      <c r="AK9" s="200">
        <f t="shared" si="4"/>
        <v>130.88999999999999</v>
      </c>
      <c r="AL9" s="200">
        <f t="shared" ref="AL9:AP9" si="5">AL5*6%</f>
        <v>103.85</v>
      </c>
      <c r="AM9" s="200">
        <f t="shared" si="5"/>
        <v>150.21</v>
      </c>
      <c r="AN9" s="200">
        <f t="shared" si="5"/>
        <v>177.52</v>
      </c>
      <c r="AO9" s="200">
        <f t="shared" si="5"/>
        <v>150.21</v>
      </c>
      <c r="AP9" s="200">
        <f t="shared" si="5"/>
        <v>265.08999999999997</v>
      </c>
      <c r="AQ9" s="200">
        <f t="shared" ref="AQ9:AR9" si="6">AQ5*6%</f>
        <v>152.57</v>
      </c>
      <c r="AR9" s="200">
        <f t="shared" si="6"/>
        <v>202.01</v>
      </c>
      <c r="AS9" s="200">
        <f t="shared" ref="AS9" si="7">AS5*6%</f>
        <v>202.01</v>
      </c>
    </row>
    <row r="10" spans="1:47" ht="60" customHeight="1">
      <c r="B10" s="199" t="s">
        <v>36</v>
      </c>
      <c r="C10" s="202">
        <f>IF(C8=0,0,(TRUNC((C$6*C$7*C$8)-C$9,2)))</f>
        <v>141.36000000000001</v>
      </c>
      <c r="D10" s="202">
        <f>IF(D8=0,0,(TRUNC((D$6*D$7*D$8)-D$9,2)))</f>
        <v>141.36000000000001</v>
      </c>
      <c r="E10" s="202">
        <f t="shared" ref="E10:P10" si="8">IF(E8=0,0,(TRUNC((E$6*E$7*E$8)-E$9,2)))</f>
        <v>261.06</v>
      </c>
      <c r="F10" s="202">
        <f t="shared" si="8"/>
        <v>141.36000000000001</v>
      </c>
      <c r="G10" s="202">
        <f t="shared" si="8"/>
        <v>141.36000000000001</v>
      </c>
      <c r="H10" s="202">
        <f t="shared" si="8"/>
        <v>141.36000000000001</v>
      </c>
      <c r="I10" s="202">
        <f t="shared" si="8"/>
        <v>141.36000000000001</v>
      </c>
      <c r="J10" s="202">
        <f t="shared" si="8"/>
        <v>141.36000000000001</v>
      </c>
      <c r="K10" s="202">
        <f t="shared" si="8"/>
        <v>141.36000000000001</v>
      </c>
      <c r="L10" s="202">
        <f t="shared" si="8"/>
        <v>141.36000000000001</v>
      </c>
      <c r="M10" s="202">
        <f t="shared" si="8"/>
        <v>141.36000000000001</v>
      </c>
      <c r="N10" s="202">
        <f t="shared" si="8"/>
        <v>141.36000000000001</v>
      </c>
      <c r="O10" s="202">
        <f t="shared" si="8"/>
        <v>141.36000000000001</v>
      </c>
      <c r="P10" s="202">
        <f t="shared" si="8"/>
        <v>-10.14</v>
      </c>
      <c r="Q10" s="202">
        <f t="shared" ref="Q10:AA10" si="9">IF(Q8=0,0,(TRUNC((Q$6*Q$7*Q$8)-Q$9,2)))</f>
        <v>-10.14</v>
      </c>
      <c r="R10" s="202">
        <f t="shared" si="9"/>
        <v>139.86000000000001</v>
      </c>
      <c r="S10" s="202">
        <f t="shared" si="9"/>
        <v>139.86000000000001</v>
      </c>
      <c r="T10" s="202">
        <f t="shared" si="9"/>
        <v>-85.14</v>
      </c>
      <c r="U10" s="202">
        <f t="shared" si="9"/>
        <v>-85.14</v>
      </c>
      <c r="V10" s="202">
        <f t="shared" si="9"/>
        <v>52.86</v>
      </c>
      <c r="W10" s="202">
        <f t="shared" si="9"/>
        <v>52.86</v>
      </c>
      <c r="X10" s="202">
        <f t="shared" si="9"/>
        <v>63.36</v>
      </c>
      <c r="Y10" s="202">
        <f t="shared" si="9"/>
        <v>63.36</v>
      </c>
      <c r="Z10" s="202">
        <f t="shared" si="9"/>
        <v>49.86</v>
      </c>
      <c r="AA10" s="202">
        <f t="shared" si="9"/>
        <v>49.86</v>
      </c>
      <c r="AB10" s="202">
        <f t="shared" ref="AB10:AC10" si="10">IF(AB8=0,0,(TRUNC((AB$6*AB$7*AB$8)-AB$9,2)))</f>
        <v>260.06</v>
      </c>
      <c r="AC10" s="202">
        <f t="shared" si="10"/>
        <v>272.35000000000002</v>
      </c>
      <c r="AD10" s="202">
        <f t="shared" ref="AD10:AE10" si="11">IF(AD8=0,0,(TRUNC((AD$6*AD$7*AD$8)-AD$9,2)))</f>
        <v>170.99</v>
      </c>
      <c r="AE10" s="202">
        <f t="shared" si="11"/>
        <v>341.48</v>
      </c>
      <c r="AF10" s="202">
        <f t="shared" ref="AF10:AK10" si="12">IF(AF8=0,0,(TRUNC((AF$6*AF$7*AF$8)-AF$9,2)))</f>
        <v>174.19</v>
      </c>
      <c r="AG10" s="202">
        <f t="shared" si="12"/>
        <v>245.31</v>
      </c>
      <c r="AH10" s="202">
        <f t="shared" si="12"/>
        <v>245.31</v>
      </c>
      <c r="AI10" s="202">
        <f t="shared" si="12"/>
        <v>245.31</v>
      </c>
      <c r="AJ10" s="202">
        <f t="shared" si="12"/>
        <v>245.31</v>
      </c>
      <c r="AK10" s="202">
        <f t="shared" si="12"/>
        <v>245.31</v>
      </c>
      <c r="AL10" s="202">
        <f t="shared" ref="AL10:AO10" si="13">IF(AL8=0,0,(TRUNC((AL$6*AL$7*AL$8)-AL$9,2)))</f>
        <v>272.35000000000002</v>
      </c>
      <c r="AM10" s="202">
        <f t="shared" si="13"/>
        <v>106.29</v>
      </c>
      <c r="AN10" s="202">
        <f t="shared" si="13"/>
        <v>78.98</v>
      </c>
      <c r="AO10" s="202">
        <f t="shared" si="13"/>
        <v>106.29</v>
      </c>
      <c r="AP10" s="202">
        <v>0</v>
      </c>
      <c r="AQ10" s="202">
        <f t="shared" ref="AQ10:AR10" si="14">IF(AQ8=0,0,(TRUNC((AQ$6*AQ$7*AQ$8)-AQ$9,2)))</f>
        <v>103.93</v>
      </c>
      <c r="AR10" s="202">
        <f t="shared" si="14"/>
        <v>174.19</v>
      </c>
      <c r="AS10" s="202">
        <f t="shared" ref="AS10" si="15">IF(AS8=0,0,(TRUNC((AS$6*AS$7*AS$8)-AS$9,2)))</f>
        <v>174.19</v>
      </c>
    </row>
    <row r="11" spans="1:47" ht="60" customHeight="1">
      <c r="C11" s="484" t="s">
        <v>703</v>
      </c>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7" t="s">
        <v>704</v>
      </c>
      <c r="AC11" s="488"/>
      <c r="AD11" s="488"/>
      <c r="AE11" s="488"/>
      <c r="AF11" s="488"/>
      <c r="AG11" s="488"/>
      <c r="AH11" s="488"/>
      <c r="AI11" s="488"/>
      <c r="AJ11" s="488"/>
      <c r="AK11" s="488"/>
      <c r="AL11" s="488"/>
      <c r="AM11" s="488"/>
      <c r="AN11" s="488"/>
      <c r="AO11" s="488"/>
      <c r="AP11" s="488"/>
      <c r="AQ11" s="488"/>
      <c r="AR11" s="488"/>
      <c r="AS11" s="488"/>
    </row>
    <row r="12" spans="1:47" ht="60" customHeight="1"/>
    <row r="13" spans="1:47" ht="60" customHeight="1"/>
  </sheetData>
  <mergeCells count="3">
    <mergeCell ref="C11:AA11"/>
    <mergeCell ref="B1:AU1"/>
    <mergeCell ref="AB11:AS11"/>
  </mergeCells>
  <pageMargins left="0.511811024" right="0.511811024" top="0.78740157499999996" bottom="0.78740157499999996" header="0.31496062000000002" footer="0.31496062000000002"/>
  <pageSetup paperSize="9"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41C9-A71A-4ED1-A5C3-7F77F7F8FB15}">
  <sheetPr codeName="Planilha4">
    <tabColor theme="5" tint="0.39997558519241921"/>
    <pageSetUpPr fitToPage="1"/>
  </sheetPr>
  <dimension ref="B1:AS27"/>
  <sheetViews>
    <sheetView zoomScale="70" zoomScaleNormal="70" workbookViewId="0">
      <pane xSplit="2" ySplit="6" topLeftCell="X7" activePane="bottomRight" state="frozen"/>
      <selection pane="topRight" activeCell="C1" sqref="C1"/>
      <selection pane="bottomLeft" activeCell="A7" sqref="A7"/>
      <selection pane="bottomRight" activeCell="AE13" sqref="AE13"/>
    </sheetView>
  </sheetViews>
  <sheetFormatPr defaultColWidth="9.28515625" defaultRowHeight="12.75"/>
  <cols>
    <col min="1" max="1" width="11.42578125" style="1" customWidth="1"/>
    <col min="2" max="2" width="31.28515625" style="1" customWidth="1"/>
    <col min="3" max="3" width="28.28515625" style="1" bestFit="1" customWidth="1"/>
    <col min="4" max="4" width="20.140625" style="1" customWidth="1"/>
    <col min="5" max="5" width="16.140625" style="1" customWidth="1"/>
    <col min="6" max="6" width="15.7109375" style="1" customWidth="1"/>
    <col min="7" max="7" width="15.28515625" style="1" customWidth="1"/>
    <col min="8" max="27" width="16.7109375" style="234" customWidth="1"/>
    <col min="28" max="28" width="13" style="1" bestFit="1" customWidth="1"/>
    <col min="29" max="29" width="14.140625" style="1" customWidth="1"/>
    <col min="30" max="30" width="11.5703125" style="1" customWidth="1"/>
    <col min="31" max="31" width="14" style="1" customWidth="1"/>
    <col min="32" max="32" width="15.85546875" style="1" customWidth="1"/>
    <col min="33" max="33" width="17.7109375" style="1" customWidth="1"/>
    <col min="34" max="34" width="15.85546875" style="1" customWidth="1"/>
    <col min="35" max="35" width="12" style="1" customWidth="1"/>
    <col min="36" max="36" width="16.140625" style="1" customWidth="1"/>
    <col min="37" max="38" width="15" style="1" customWidth="1"/>
    <col min="39" max="39" width="18.28515625" style="1" bestFit="1" customWidth="1"/>
    <col min="40" max="42" width="15" style="1" customWidth="1"/>
    <col min="43" max="45" width="15.140625" style="1" customWidth="1"/>
    <col min="46" max="16384" width="9.28515625" style="1"/>
  </cols>
  <sheetData>
    <row r="1" spans="2:45" ht="54" customHeight="1">
      <c r="B1" s="210" t="s">
        <v>322</v>
      </c>
      <c r="C1" s="211"/>
      <c r="D1" s="211"/>
    </row>
    <row r="3" spans="2:45">
      <c r="B3" s="489"/>
      <c r="C3" s="491" t="s">
        <v>703</v>
      </c>
      <c r="D3" s="492"/>
      <c r="E3" s="492"/>
      <c r="F3" s="492"/>
      <c r="G3" s="492"/>
      <c r="H3" s="492"/>
      <c r="I3" s="492"/>
      <c r="J3" s="492"/>
      <c r="K3" s="492"/>
      <c r="L3" s="492"/>
      <c r="M3" s="492"/>
      <c r="N3" s="492"/>
      <c r="O3" s="492"/>
      <c r="P3" s="492"/>
      <c r="Q3" s="492"/>
      <c r="R3" s="492"/>
      <c r="S3" s="492"/>
      <c r="T3" s="492"/>
      <c r="U3" s="492"/>
      <c r="V3" s="492"/>
      <c r="W3" s="492"/>
      <c r="X3" s="492"/>
      <c r="Y3" s="492"/>
      <c r="Z3" s="492"/>
      <c r="AA3" s="493"/>
      <c r="AB3" s="497" t="s">
        <v>704</v>
      </c>
      <c r="AC3" s="498"/>
      <c r="AD3" s="498"/>
      <c r="AE3" s="498"/>
      <c r="AF3" s="498"/>
      <c r="AG3" s="498"/>
      <c r="AH3" s="498"/>
      <c r="AI3" s="498"/>
      <c r="AJ3" s="498"/>
      <c r="AK3" s="498"/>
      <c r="AL3" s="498"/>
      <c r="AM3" s="498"/>
      <c r="AN3" s="498"/>
      <c r="AO3" s="498"/>
      <c r="AP3" s="498"/>
      <c r="AQ3" s="498"/>
      <c r="AR3" s="498"/>
      <c r="AS3" s="498"/>
    </row>
    <row r="4" spans="2:45">
      <c r="B4" s="490"/>
      <c r="C4" s="494"/>
      <c r="D4" s="495"/>
      <c r="E4" s="495"/>
      <c r="F4" s="495"/>
      <c r="G4" s="495"/>
      <c r="H4" s="495"/>
      <c r="I4" s="495"/>
      <c r="J4" s="495"/>
      <c r="K4" s="495"/>
      <c r="L4" s="495"/>
      <c r="M4" s="495"/>
      <c r="N4" s="495"/>
      <c r="O4" s="495"/>
      <c r="P4" s="495"/>
      <c r="Q4" s="495"/>
      <c r="R4" s="495"/>
      <c r="S4" s="495"/>
      <c r="T4" s="495"/>
      <c r="U4" s="495"/>
      <c r="V4" s="495"/>
      <c r="W4" s="495"/>
      <c r="X4" s="495"/>
      <c r="Y4" s="495"/>
      <c r="Z4" s="495"/>
      <c r="AA4" s="496"/>
      <c r="AB4" s="499"/>
      <c r="AC4" s="500"/>
      <c r="AD4" s="500"/>
      <c r="AE4" s="500"/>
      <c r="AF4" s="500"/>
      <c r="AG4" s="500"/>
      <c r="AH4" s="500"/>
      <c r="AI4" s="500"/>
      <c r="AJ4" s="500"/>
      <c r="AK4" s="500"/>
      <c r="AL4" s="500"/>
      <c r="AM4" s="500"/>
      <c r="AN4" s="500"/>
      <c r="AO4" s="500"/>
      <c r="AP4" s="500"/>
      <c r="AQ4" s="500"/>
      <c r="AR4" s="500"/>
      <c r="AS4" s="500"/>
    </row>
    <row r="5" spans="2:45" ht="50.1" customHeight="1">
      <c r="B5" s="190" t="s">
        <v>38</v>
      </c>
      <c r="C5" s="212" t="str">
        <f>'Dados do Licitante e Postos'!C13</f>
        <v>Rio de Janeiro/RJ</v>
      </c>
      <c r="D5" s="212" t="str">
        <f>'Dados do Licitante e Postos'!D13</f>
        <v>Rio de Janeiro/RJ</v>
      </c>
      <c r="E5" s="212" t="str">
        <f>'Dados do Licitante e Postos'!E13</f>
        <v>Rio de Janeiro/RJ</v>
      </c>
      <c r="F5" s="212" t="str">
        <f>'Dados do Licitante e Postos'!F13</f>
        <v>Rio de Janeiro/RJ</v>
      </c>
      <c r="G5" s="212" t="str">
        <f>'Dados do Licitante e Postos'!G13</f>
        <v>Rio de Janeiro/RJ</v>
      </c>
      <c r="H5" s="212" t="str">
        <f>'Dados do Licitante e Postos'!H13</f>
        <v>Rio de Janeiro/RJ</v>
      </c>
      <c r="I5" s="212" t="str">
        <f>'Dados do Licitante e Postos'!I13</f>
        <v>Rio de Janeiro/RJ</v>
      </c>
      <c r="J5" s="212" t="str">
        <f>'Dados do Licitante e Postos'!J13</f>
        <v>Rio de Janeiro/RJ</v>
      </c>
      <c r="K5" s="212" t="str">
        <f>'Dados do Licitante e Postos'!K13</f>
        <v>Rio de Janeiro/RJ</v>
      </c>
      <c r="L5" s="212" t="str">
        <f>'Dados do Licitante e Postos'!L13</f>
        <v>Rio de Janeiro/RJ</v>
      </c>
      <c r="M5" s="212" t="str">
        <f>'Dados do Licitante e Postos'!M13</f>
        <v>Rio de Janeiro/RJ</v>
      </c>
      <c r="N5" s="212" t="str">
        <f>'Dados do Licitante e Postos'!N13</f>
        <v>Rio de Janeiro/RJ</v>
      </c>
      <c r="O5" s="212" t="str">
        <f>'Dados do Licitante e Postos'!O13</f>
        <v>Rio de Janeiro/RJ</v>
      </c>
      <c r="P5" s="212" t="str">
        <f>'Dados do Licitante e Postos'!P13</f>
        <v>Campos dos Goytacazes</v>
      </c>
      <c r="Q5" s="212" t="str">
        <f>'Dados do Licitante e Postos'!Q13</f>
        <v>Campos dos Goytacazes</v>
      </c>
      <c r="R5" s="212" t="str">
        <f>'Dados do Licitante e Postos'!R13</f>
        <v>Angra dos Reis</v>
      </c>
      <c r="S5" s="212" t="str">
        <f>'Dados do Licitante e Postos'!S13</f>
        <v>Angra dos Reis</v>
      </c>
      <c r="T5" s="212" t="str">
        <f>'Dados do Licitante e Postos'!T13</f>
        <v>Macaé</v>
      </c>
      <c r="U5" s="212" t="str">
        <f>'Dados do Licitante e Postos'!U13</f>
        <v>Macaé</v>
      </c>
      <c r="V5" s="212" t="str">
        <f>'Dados do Licitante e Postos'!V13</f>
        <v>Niterói</v>
      </c>
      <c r="W5" s="212" t="str">
        <f>'Dados do Licitante e Postos'!W13</f>
        <v>Niterói</v>
      </c>
      <c r="X5" s="212" t="str">
        <f>'Dados do Licitante e Postos'!X13</f>
        <v>Nova Iguaçu</v>
      </c>
      <c r="Y5" s="212" t="str">
        <f>'Dados do Licitante e Postos'!Y13</f>
        <v>Nova Iguaçu</v>
      </c>
      <c r="Z5" s="212" t="str">
        <f>'Dados do Licitante e Postos'!Z13</f>
        <v>Volta Redonda</v>
      </c>
      <c r="AA5" s="212" t="str">
        <f>'Dados do Licitante e Postos'!AA13</f>
        <v>Volta Redonda</v>
      </c>
      <c r="AB5" s="212" t="str">
        <f>'Dados do Licitante e Postos'!AB13</f>
        <v>Rio de Janeiro</v>
      </c>
      <c r="AC5" s="212" t="str">
        <f>'Dados do Licitante e Postos'!AC13</f>
        <v>Rio de Janeiro</v>
      </c>
      <c r="AD5" s="212" t="str">
        <f>'Dados do Licitante e Postos'!AD13</f>
        <v>Rio de Janeiro</v>
      </c>
      <c r="AE5" s="212" t="str">
        <f>'Dados do Licitante e Postos'!AE13</f>
        <v>Rio de Janeiro</v>
      </c>
      <c r="AF5" s="212" t="str">
        <f>'Dados do Licitante e Postos'!AF13</f>
        <v>Rio de Janeiro</v>
      </c>
      <c r="AG5" s="212" t="str">
        <f>'Dados do Licitante e Postos'!AG13</f>
        <v>Rio de Janeiro</v>
      </c>
      <c r="AH5" s="212" t="str">
        <f>'Dados do Licitante e Postos'!AH13</f>
        <v>Rio de Janeiro</v>
      </c>
      <c r="AI5" s="212" t="str">
        <f>'Dados do Licitante e Postos'!AI13</f>
        <v>Rio de Janeiro</v>
      </c>
      <c r="AJ5" s="212" t="str">
        <f>'Dados do Licitante e Postos'!AJ13</f>
        <v>Rio de Janeiro</v>
      </c>
      <c r="AK5" s="212" t="str">
        <f>'Dados do Licitante e Postos'!AK13</f>
        <v>Rio de Janeiro</v>
      </c>
      <c r="AL5" s="212" t="str">
        <f>'Dados do Licitante e Postos'!AL13</f>
        <v>Rio de Janeiro</v>
      </c>
      <c r="AM5" s="212" t="str">
        <f>'Dados do Licitante e Postos'!AM13</f>
        <v>Rio de Janeiro</v>
      </c>
      <c r="AN5" s="212" t="str">
        <f>'Dados do Licitante e Postos'!AN13</f>
        <v>Rio de Janeiro</v>
      </c>
      <c r="AO5" s="212" t="str">
        <f>'Dados do Licitante e Postos'!AO13</f>
        <v>Rio de Janeiro</v>
      </c>
      <c r="AP5" s="212" t="str">
        <f>'Dados do Licitante e Postos'!AP13</f>
        <v>Rio de Janeiro</v>
      </c>
      <c r="AQ5" s="212" t="str">
        <f>'Dados do Licitante e Postos'!AQ13</f>
        <v>Rio de Janeiro</v>
      </c>
      <c r="AR5" s="212" t="str">
        <f>'Dados do Licitante e Postos'!AR13</f>
        <v>Rio de Janeiro</v>
      </c>
      <c r="AS5" s="212" t="str">
        <f>'Dados do Licitante e Postos'!AS13</f>
        <v>Rio de Janeiro</v>
      </c>
    </row>
    <row r="6" spans="2:45" ht="50.1" customHeight="1">
      <c r="B6" s="191" t="s">
        <v>72</v>
      </c>
      <c r="C6" s="212" t="str">
        <f>'Dados do Licitante e Postos'!C14</f>
        <v>Vigilante noturno - SR/RJ</v>
      </c>
      <c r="D6" s="212" t="str">
        <f>'Dados do Licitante e Postos'!D14</f>
        <v>Vigilante - SR/RJ</v>
      </c>
      <c r="E6" s="212" t="str">
        <f>'Dados do Licitante e Postos'!E14</f>
        <v>Vigilante - SR/RJ</v>
      </c>
      <c r="F6" s="212" t="str">
        <f>'Dados do Licitante e Postos'!F14</f>
        <v>Vigilante noturno - Depósito de veículo da Ilha do Governador/RJ</v>
      </c>
      <c r="G6" s="212" t="str">
        <f>'Dados do Licitante e Postos'!G14</f>
        <v>Vigilante - Depósito de veículo da Ilha do Governador/RJ</v>
      </c>
      <c r="H6" s="212" t="str">
        <f>'Dados do Licitante e Postos'!H14</f>
        <v>Vigilante noturno - Pátio Multipropósito</v>
      </c>
      <c r="I6" s="212" t="str">
        <f>'Dados do Licitante e Postos'!I14</f>
        <v>Vigilante - Pátio Multipropósito</v>
      </c>
      <c r="J6" s="212" t="str">
        <f>'Dados do Licitante e Postos'!J14</f>
        <v>Vigilante noturno - Base GPI</v>
      </c>
      <c r="K6" s="212" t="str">
        <f>'Dados do Licitante e Postos'!K14</f>
        <v>Vigilante - Base GPI</v>
      </c>
      <c r="L6" s="212" t="str">
        <f>'Dados do Licitante e Postos'!L14</f>
        <v>Vigilante noturno - Base NEPOM</v>
      </c>
      <c r="M6" s="212" t="str">
        <f>'Dados do Licitante e Postos'!M14</f>
        <v>Vigilante - Base NEPOM</v>
      </c>
      <c r="N6" s="212" t="str">
        <f>'Dados do Licitante e Postos'!N14</f>
        <v>Vigilante noturno - Canil DRE</v>
      </c>
      <c r="O6" s="212" t="str">
        <f>'Dados do Licitante e Postos'!O14</f>
        <v>Vigilante - Canil DRE</v>
      </c>
      <c r="P6" s="212" t="str">
        <f>'Dados do Licitante e Postos'!P14</f>
        <v>Vigilante noturno - DPF/GOY/RJ</v>
      </c>
      <c r="Q6" s="212" t="str">
        <f>'Dados do Licitante e Postos'!Q14</f>
        <v>Vigilante - DPF/GOY/RJ</v>
      </c>
      <c r="R6" s="212" t="str">
        <f>'Dados do Licitante e Postos'!R14</f>
        <v>Vigilante noturno - DPF/ARS/RJ</v>
      </c>
      <c r="S6" s="212" t="str">
        <f>'Dados do Licitante e Postos'!S14</f>
        <v>Vigilante - DPF/ARS/RJ</v>
      </c>
      <c r="T6" s="212" t="str">
        <f>'Dados do Licitante e Postos'!T14</f>
        <v>Vigilante noturno - DPF/MCE/RJ</v>
      </c>
      <c r="U6" s="212" t="str">
        <f>'Dados do Licitante e Postos'!U14</f>
        <v>Vigilante - DPF/MCE/RJ</v>
      </c>
      <c r="V6" s="212" t="str">
        <f>'Dados do Licitante e Postos'!V14</f>
        <v>Vigilante noturno - DPF/NRI/RJ</v>
      </c>
      <c r="W6" s="212" t="str">
        <f>'Dados do Licitante e Postos'!W14</f>
        <v>Vigilante - DPF/NRI/RJ</v>
      </c>
      <c r="X6" s="212" t="str">
        <f>'Dados do Licitante e Postos'!X14</f>
        <v>Vigilante noturno - DPF/NIG/RJ</v>
      </c>
      <c r="Y6" s="212" t="str">
        <f>'Dados do Licitante e Postos'!Y14</f>
        <v>Vigilante - DPF/NIG/RJ</v>
      </c>
      <c r="Z6" s="212" t="str">
        <f>'Dados do Licitante e Postos'!Z14</f>
        <v>Vigilante noturno - DPF/VRA/RJ</v>
      </c>
      <c r="AA6" s="212" t="str">
        <f>'Dados do Licitante e Postos'!AA14</f>
        <v>Vigilante - DPF/VRA/RJ</v>
      </c>
      <c r="AB6" s="212" t="str">
        <f>'Dados do Licitante e Postos'!AB14</f>
        <v>Operador de telemarketing</v>
      </c>
      <c r="AC6" s="212" t="str">
        <f>'Dados do Licitante e Postos'!AC14</f>
        <v>Carregador</v>
      </c>
      <c r="AD6" s="212" t="str">
        <f>'Dados do Licitante e Postos'!AD14</f>
        <v>Motorista</v>
      </c>
      <c r="AE6" s="212" t="str">
        <f>'Dados do Licitante e Postos'!AE14</f>
        <v>Conferente</v>
      </c>
      <c r="AF6" s="212" t="str">
        <f>'Dados do Licitante e Postos'!AF14</f>
        <v>Projetista - civil</v>
      </c>
      <c r="AG6" s="212" t="str">
        <f>'Dados do Licitante e Postos'!AG14</f>
        <v>Técnico em laboratório - química</v>
      </c>
      <c r="AH6" s="212" t="str">
        <f>'Dados do Licitante e Postos'!AH14</f>
        <v>Técnico Contabilidade</v>
      </c>
      <c r="AI6" s="212" t="str">
        <f>'Dados do Licitante e Postos'!AI14</f>
        <v>Técnico em obras civis</v>
      </c>
      <c r="AJ6" s="212" t="str">
        <f>'Dados do Licitante e Postos'!AJ14</f>
        <v>Técnico em laboratório meio ambiente</v>
      </c>
      <c r="AK6" s="212" t="str">
        <f>'Dados do Licitante e Postos'!AK14</f>
        <v>Técnico em laboratório - geologia</v>
      </c>
      <c r="AL6" s="212" t="str">
        <f>'Dados do Licitante e Postos'!AL14</f>
        <v>Copeiragem</v>
      </c>
      <c r="AM6" s="212" t="str">
        <f>'Dados do Licitante e Postos'!AM14</f>
        <v>Recepcionista - NFTI</v>
      </c>
      <c r="AN6" s="212" t="str">
        <f>'Dados do Licitante e Postos'!AN14</f>
        <v>Recepcionista Bilíngue - NFTI</v>
      </c>
      <c r="AO6" s="212" t="str">
        <f>'Dados do Licitante e Postos'!AO14</f>
        <v>Recepcionista NFTI - sazonal - 6 meses</v>
      </c>
      <c r="AP6" s="212" t="str">
        <f>'Dados do Licitante e Postos'!AP14</f>
        <v>Supervisor - NFTI</v>
      </c>
      <c r="AQ6" s="212" t="str">
        <f>'Dados do Licitante e Postos'!AQ14</f>
        <v>Tratador de cães</v>
      </c>
      <c r="AR6" s="212" t="str">
        <f>'Dados do Licitante e Postos'!AR14</f>
        <v>Projetista - elétrica</v>
      </c>
      <c r="AS6" s="212" t="str">
        <f>'Dados do Licitante e Postos'!AS14</f>
        <v>Projetista - arquitetura</v>
      </c>
    </row>
    <row r="7" spans="2:45" ht="50.1" customHeight="1">
      <c r="B7" s="191" t="s">
        <v>39</v>
      </c>
      <c r="C7" s="239" t="str">
        <f>'Dados do Licitante e Postos'!C16</f>
        <v>5173-10</v>
      </c>
      <c r="D7" s="239" t="str">
        <f>'Dados do Licitante e Postos'!D16</f>
        <v>5173-10</v>
      </c>
      <c r="E7" s="239" t="str">
        <f>'Dados do Licitante e Postos'!E16</f>
        <v>5173-10</v>
      </c>
      <c r="F7" s="239" t="str">
        <f>'Dados do Licitante e Postos'!F16</f>
        <v>5173-10</v>
      </c>
      <c r="G7" s="239" t="str">
        <f>'Dados do Licitante e Postos'!G16</f>
        <v>5173-10</v>
      </c>
      <c r="H7" s="239" t="str">
        <f>'Dados do Licitante e Postos'!H16</f>
        <v>5173-10</v>
      </c>
      <c r="I7" s="239" t="str">
        <f>'Dados do Licitante e Postos'!I16</f>
        <v>5173-10</v>
      </c>
      <c r="J7" s="239" t="str">
        <f>'Dados do Licitante e Postos'!J16</f>
        <v>5173-10</v>
      </c>
      <c r="K7" s="239" t="str">
        <f>'Dados do Licitante e Postos'!K16</f>
        <v>5173-10</v>
      </c>
      <c r="L7" s="239" t="str">
        <f>'Dados do Licitante e Postos'!L16</f>
        <v>5173-10</v>
      </c>
      <c r="M7" s="239" t="str">
        <f>'Dados do Licitante e Postos'!M16</f>
        <v>5173-10</v>
      </c>
      <c r="N7" s="239" t="str">
        <f>'Dados do Licitante e Postos'!N16</f>
        <v>5173-10</v>
      </c>
      <c r="O7" s="239" t="str">
        <f>'Dados do Licitante e Postos'!O16</f>
        <v>5173-10</v>
      </c>
      <c r="P7" s="239" t="str">
        <f>'Dados do Licitante e Postos'!P16</f>
        <v>5173-10</v>
      </c>
      <c r="Q7" s="239" t="str">
        <f>'Dados do Licitante e Postos'!Q16</f>
        <v>5173-10</v>
      </c>
      <c r="R7" s="239" t="str">
        <f>'Dados do Licitante e Postos'!R16</f>
        <v>5173-10</v>
      </c>
      <c r="S7" s="239" t="str">
        <f>'Dados do Licitante e Postos'!S16</f>
        <v>5173-10</v>
      </c>
      <c r="T7" s="239" t="str">
        <f>'Dados do Licitante e Postos'!T16</f>
        <v>5173-10</v>
      </c>
      <c r="U7" s="239" t="str">
        <f>'Dados do Licitante e Postos'!U16</f>
        <v>5173-10</v>
      </c>
      <c r="V7" s="239" t="str">
        <f>'Dados do Licitante e Postos'!V16</f>
        <v>5173-10</v>
      </c>
      <c r="W7" s="239" t="str">
        <f>'Dados do Licitante e Postos'!W16</f>
        <v>5173-10</v>
      </c>
      <c r="X7" s="239" t="str">
        <f>'Dados do Licitante e Postos'!X16</f>
        <v>5173-10</v>
      </c>
      <c r="Y7" s="239" t="str">
        <f>'Dados do Licitante e Postos'!Y16</f>
        <v>5173-10</v>
      </c>
      <c r="Z7" s="239" t="str">
        <f>'Dados do Licitante e Postos'!Z16</f>
        <v>5173-10</v>
      </c>
      <c r="AA7" s="239" t="str">
        <f>'Dados do Licitante e Postos'!AA16</f>
        <v>5173-10</v>
      </c>
      <c r="AB7" s="239" t="str">
        <f>'Dados do Licitante e Postos'!AB16</f>
        <v>4223-10</v>
      </c>
      <c r="AC7" s="239" t="str">
        <f>'Dados do Licitante e Postos'!AC16</f>
        <v>7832-10</v>
      </c>
      <c r="AD7" s="239" t="str">
        <f>'Dados do Licitante e Postos'!AD16</f>
        <v>7823-20</v>
      </c>
      <c r="AE7" s="239" t="str">
        <f>'Dados do Licitante e Postos'!AE16</f>
        <v>4142-15</v>
      </c>
      <c r="AF7" s="239" t="str">
        <f>'Dados do Licitante e Postos'!AF16</f>
        <v xml:space="preserve">3185-10 </v>
      </c>
      <c r="AG7" s="239" t="str">
        <f>'Dados do Licitante e Postos'!AG16</f>
        <v>3111-05</v>
      </c>
      <c r="AH7" s="239" t="str">
        <f>'Dados do Licitante e Postos'!AH16</f>
        <v>3511-05</v>
      </c>
      <c r="AI7" s="239" t="str">
        <f>'Dados do Licitante e Postos'!AI16</f>
        <v>3121-05</v>
      </c>
      <c r="AJ7" s="239" t="str">
        <f>'Dados do Licitante e Postos'!AJ16</f>
        <v>3212-10</v>
      </c>
      <c r="AK7" s="239" t="str">
        <f>'Dados do Licitante e Postos'!AK16</f>
        <v>3161-10</v>
      </c>
      <c r="AL7" s="239" t="str">
        <f>'Dados do Licitante e Postos'!AL16</f>
        <v>5134-25</v>
      </c>
      <c r="AM7" s="239" t="str">
        <f>'Dados do Licitante e Postos'!AM16</f>
        <v>4221-05</v>
      </c>
      <c r="AN7" s="239" t="str">
        <f>'Dados do Licitante e Postos'!AN16</f>
        <v>4221-05</v>
      </c>
      <c r="AO7" s="239" t="str">
        <f>'Dados do Licitante e Postos'!AO16</f>
        <v>4221-05</v>
      </c>
      <c r="AP7" s="239" t="str">
        <f>'Dados do Licitante e Postos'!AP16</f>
        <v>4201-25</v>
      </c>
      <c r="AQ7" s="239" t="str">
        <f>'Dados do Licitante e Postos'!AQ16</f>
        <v>6230-20</v>
      </c>
      <c r="AR7" s="239" t="str">
        <f>'Dados do Licitante e Postos'!AR16</f>
        <v xml:space="preserve">3185-10 </v>
      </c>
      <c r="AS7" s="239" t="str">
        <f>'Dados do Licitante e Postos'!AS16</f>
        <v xml:space="preserve">3185-10 </v>
      </c>
    </row>
    <row r="8" spans="2:45" ht="50.1" customHeight="1">
      <c r="B8" s="191" t="s">
        <v>35</v>
      </c>
      <c r="C8" s="228">
        <f>'Vale Transporte '!C6</f>
        <v>15</v>
      </c>
      <c r="D8" s="228">
        <f>'Vale Transporte '!D6</f>
        <v>15</v>
      </c>
      <c r="E8" s="228">
        <f>'Vale Transporte '!E6</f>
        <v>22</v>
      </c>
      <c r="F8" s="228">
        <f>'Vale Transporte '!F6</f>
        <v>15</v>
      </c>
      <c r="G8" s="228">
        <f>'Vale Transporte '!G6</f>
        <v>15</v>
      </c>
      <c r="H8" s="228">
        <f>'Vale Transporte '!H6</f>
        <v>15</v>
      </c>
      <c r="I8" s="228">
        <f>'Vale Transporte '!I6</f>
        <v>15</v>
      </c>
      <c r="J8" s="228">
        <f>'Vale Transporte '!J6</f>
        <v>15</v>
      </c>
      <c r="K8" s="228">
        <f>'Vale Transporte '!K6</f>
        <v>15</v>
      </c>
      <c r="L8" s="228">
        <f>'Vale Transporte '!L6</f>
        <v>15</v>
      </c>
      <c r="M8" s="228">
        <f>'Vale Transporte '!M6</f>
        <v>15</v>
      </c>
      <c r="N8" s="228">
        <f>'Vale Transporte '!N6</f>
        <v>15</v>
      </c>
      <c r="O8" s="228">
        <f>'Vale Transporte '!O6</f>
        <v>15</v>
      </c>
      <c r="P8" s="228">
        <f>'Vale Transporte '!P6</f>
        <v>15</v>
      </c>
      <c r="Q8" s="228">
        <f>'Vale Transporte '!Q6</f>
        <v>15</v>
      </c>
      <c r="R8" s="228">
        <f>'Vale Transporte '!R6</f>
        <v>15</v>
      </c>
      <c r="S8" s="228">
        <f>'Vale Transporte '!S6</f>
        <v>15</v>
      </c>
      <c r="T8" s="228">
        <f>'Vale Transporte '!T6</f>
        <v>15</v>
      </c>
      <c r="U8" s="228">
        <f>'Vale Transporte '!U6</f>
        <v>15</v>
      </c>
      <c r="V8" s="228">
        <f>'Vale Transporte '!V6</f>
        <v>15</v>
      </c>
      <c r="W8" s="228">
        <f>'Vale Transporte '!W6</f>
        <v>15</v>
      </c>
      <c r="X8" s="228">
        <f>'Vale Transporte '!X6</f>
        <v>15</v>
      </c>
      <c r="Y8" s="228">
        <f>'Vale Transporte '!Y6</f>
        <v>15</v>
      </c>
      <c r="Z8" s="228">
        <f>'Vale Transporte '!Z6</f>
        <v>15</v>
      </c>
      <c r="AA8" s="228">
        <f>'Vale Transporte '!AA6</f>
        <v>15</v>
      </c>
      <c r="AB8" s="228">
        <f>'Vale Transporte '!AB6</f>
        <v>22</v>
      </c>
      <c r="AC8" s="228">
        <f>'Vale Transporte '!AC6</f>
        <v>22</v>
      </c>
      <c r="AD8" s="228">
        <f>'Vale Transporte '!AD6</f>
        <v>22</v>
      </c>
      <c r="AE8" s="228">
        <f>'Vale Transporte '!AE6</f>
        <v>22</v>
      </c>
      <c r="AF8" s="228">
        <f>'Vale Transporte '!AF6</f>
        <v>22</v>
      </c>
      <c r="AG8" s="228">
        <f>'Vale Transporte '!AG6</f>
        <v>22</v>
      </c>
      <c r="AH8" s="228">
        <f>'Vale Transporte '!AH6</f>
        <v>22</v>
      </c>
      <c r="AI8" s="228">
        <f>'Vale Transporte '!AI6</f>
        <v>22</v>
      </c>
      <c r="AJ8" s="228">
        <f>'Vale Transporte '!AJ6</f>
        <v>22</v>
      </c>
      <c r="AK8" s="228">
        <f>'Vale Transporte '!AK6</f>
        <v>22</v>
      </c>
      <c r="AL8" s="228">
        <f>'Vale Transporte '!AL6</f>
        <v>22</v>
      </c>
      <c r="AM8" s="228">
        <f>'Vale Transporte '!AM6</f>
        <v>15</v>
      </c>
      <c r="AN8" s="228">
        <f>'Vale Transporte '!AN6</f>
        <v>15</v>
      </c>
      <c r="AO8" s="228">
        <f>'Vale Transporte '!AO6</f>
        <v>15</v>
      </c>
      <c r="AP8" s="228">
        <f>'Vale Transporte '!AP6</f>
        <v>15</v>
      </c>
      <c r="AQ8" s="228">
        <f>'Vale Transporte '!AQ6</f>
        <v>15</v>
      </c>
      <c r="AR8" s="228">
        <f>'Vale Transporte '!AR6</f>
        <v>22</v>
      </c>
      <c r="AS8" s="228">
        <f>'Vale Transporte '!AS6</f>
        <v>22</v>
      </c>
    </row>
    <row r="9" spans="2:45" ht="50.1" customHeight="1">
      <c r="B9" s="191" t="s">
        <v>44</v>
      </c>
      <c r="C9" s="213">
        <f>37.85+0.8</f>
        <v>38.65</v>
      </c>
      <c r="D9" s="213">
        <f>$C$9</f>
        <v>38.65</v>
      </c>
      <c r="E9" s="213">
        <f>$C$9</f>
        <v>38.65</v>
      </c>
      <c r="F9" s="213">
        <f t="shared" ref="F9:AA9" si="0">$C$9</f>
        <v>38.65</v>
      </c>
      <c r="G9" s="213">
        <f t="shared" si="0"/>
        <v>38.65</v>
      </c>
      <c r="H9" s="213">
        <f t="shared" si="0"/>
        <v>38.65</v>
      </c>
      <c r="I9" s="213">
        <f t="shared" si="0"/>
        <v>38.65</v>
      </c>
      <c r="J9" s="213">
        <f t="shared" si="0"/>
        <v>38.65</v>
      </c>
      <c r="K9" s="213">
        <f t="shared" si="0"/>
        <v>38.65</v>
      </c>
      <c r="L9" s="213">
        <f t="shared" si="0"/>
        <v>38.65</v>
      </c>
      <c r="M9" s="213">
        <f t="shared" si="0"/>
        <v>38.65</v>
      </c>
      <c r="N9" s="213">
        <f t="shared" si="0"/>
        <v>38.65</v>
      </c>
      <c r="O9" s="213">
        <f t="shared" si="0"/>
        <v>38.65</v>
      </c>
      <c r="P9" s="213">
        <f t="shared" si="0"/>
        <v>38.65</v>
      </c>
      <c r="Q9" s="213">
        <f t="shared" si="0"/>
        <v>38.65</v>
      </c>
      <c r="R9" s="213">
        <f t="shared" si="0"/>
        <v>38.65</v>
      </c>
      <c r="S9" s="213">
        <f t="shared" si="0"/>
        <v>38.65</v>
      </c>
      <c r="T9" s="213">
        <f t="shared" si="0"/>
        <v>38.65</v>
      </c>
      <c r="U9" s="213">
        <f t="shared" si="0"/>
        <v>38.65</v>
      </c>
      <c r="V9" s="213">
        <f t="shared" si="0"/>
        <v>38.65</v>
      </c>
      <c r="W9" s="213">
        <f t="shared" si="0"/>
        <v>38.65</v>
      </c>
      <c r="X9" s="213">
        <f t="shared" si="0"/>
        <v>38.65</v>
      </c>
      <c r="Y9" s="213">
        <f t="shared" si="0"/>
        <v>38.65</v>
      </c>
      <c r="Z9" s="213">
        <f t="shared" si="0"/>
        <v>38.65</v>
      </c>
      <c r="AA9" s="213">
        <f t="shared" si="0"/>
        <v>38.65</v>
      </c>
      <c r="AB9" s="213">
        <v>25</v>
      </c>
      <c r="AC9" s="213">
        <v>25</v>
      </c>
      <c r="AD9" s="213">
        <f>660/22</f>
        <v>30</v>
      </c>
      <c r="AE9" s="213">
        <v>31.65</v>
      </c>
      <c r="AF9" s="213">
        <v>32</v>
      </c>
      <c r="AG9" s="213">
        <v>32</v>
      </c>
      <c r="AH9" s="213">
        <v>32</v>
      </c>
      <c r="AI9" s="213">
        <v>32</v>
      </c>
      <c r="AJ9" s="213">
        <v>32</v>
      </c>
      <c r="AK9" s="213">
        <v>32</v>
      </c>
      <c r="AL9" s="213">
        <v>25</v>
      </c>
      <c r="AM9" s="213">
        <v>25</v>
      </c>
      <c r="AN9" s="213">
        <v>25</v>
      </c>
      <c r="AO9" s="213">
        <v>25</v>
      </c>
      <c r="AP9" s="213">
        <v>25</v>
      </c>
      <c r="AQ9" s="213">
        <v>25</v>
      </c>
      <c r="AR9" s="213">
        <v>25</v>
      </c>
      <c r="AS9" s="213">
        <v>25</v>
      </c>
    </row>
    <row r="10" spans="2:45" ht="50.1" customHeight="1">
      <c r="B10" s="191" t="s">
        <v>329</v>
      </c>
      <c r="C10" s="214">
        <v>0.2</v>
      </c>
      <c r="D10" s="214">
        <f>$C$10</f>
        <v>0.2</v>
      </c>
      <c r="E10" s="214">
        <f>$C$10</f>
        <v>0.2</v>
      </c>
      <c r="F10" s="214">
        <f t="shared" ref="F10:AA10" si="1">$C$10</f>
        <v>0.2</v>
      </c>
      <c r="G10" s="214">
        <f t="shared" si="1"/>
        <v>0.2</v>
      </c>
      <c r="H10" s="214">
        <f t="shared" si="1"/>
        <v>0.2</v>
      </c>
      <c r="I10" s="214">
        <f t="shared" si="1"/>
        <v>0.2</v>
      </c>
      <c r="J10" s="214">
        <f t="shared" si="1"/>
        <v>0.2</v>
      </c>
      <c r="K10" s="214">
        <f t="shared" si="1"/>
        <v>0.2</v>
      </c>
      <c r="L10" s="214">
        <f t="shared" si="1"/>
        <v>0.2</v>
      </c>
      <c r="M10" s="214">
        <f t="shared" si="1"/>
        <v>0.2</v>
      </c>
      <c r="N10" s="214">
        <f t="shared" si="1"/>
        <v>0.2</v>
      </c>
      <c r="O10" s="214">
        <f t="shared" si="1"/>
        <v>0.2</v>
      </c>
      <c r="P10" s="214">
        <f t="shared" si="1"/>
        <v>0.2</v>
      </c>
      <c r="Q10" s="214">
        <f t="shared" si="1"/>
        <v>0.2</v>
      </c>
      <c r="R10" s="214">
        <f t="shared" si="1"/>
        <v>0.2</v>
      </c>
      <c r="S10" s="214">
        <f t="shared" si="1"/>
        <v>0.2</v>
      </c>
      <c r="T10" s="214">
        <f t="shared" si="1"/>
        <v>0.2</v>
      </c>
      <c r="U10" s="214">
        <f t="shared" si="1"/>
        <v>0.2</v>
      </c>
      <c r="V10" s="214">
        <f t="shared" si="1"/>
        <v>0.2</v>
      </c>
      <c r="W10" s="214">
        <f t="shared" si="1"/>
        <v>0.2</v>
      </c>
      <c r="X10" s="214">
        <f t="shared" si="1"/>
        <v>0.2</v>
      </c>
      <c r="Y10" s="214">
        <f t="shared" si="1"/>
        <v>0.2</v>
      </c>
      <c r="Z10" s="214">
        <f t="shared" si="1"/>
        <v>0.2</v>
      </c>
      <c r="AA10" s="214">
        <f t="shared" si="1"/>
        <v>0.2</v>
      </c>
      <c r="AB10" s="214">
        <v>0.1</v>
      </c>
      <c r="AC10" s="214">
        <v>0.1</v>
      </c>
      <c r="AD10" s="214">
        <v>0.1</v>
      </c>
      <c r="AE10" s="214">
        <v>0</v>
      </c>
      <c r="AF10" s="214">
        <v>0</v>
      </c>
      <c r="AG10" s="214">
        <v>0</v>
      </c>
      <c r="AH10" s="214">
        <v>0</v>
      </c>
      <c r="AI10" s="214">
        <v>0</v>
      </c>
      <c r="AJ10" s="214">
        <v>0</v>
      </c>
      <c r="AK10" s="214">
        <v>0</v>
      </c>
      <c r="AL10" s="214">
        <v>0.1</v>
      </c>
      <c r="AM10" s="214">
        <v>0.1</v>
      </c>
      <c r="AN10" s="214">
        <v>0.1</v>
      </c>
      <c r="AO10" s="214">
        <v>0.1</v>
      </c>
      <c r="AP10" s="214">
        <v>0.1</v>
      </c>
      <c r="AQ10" s="214">
        <v>0</v>
      </c>
      <c r="AR10" s="214">
        <v>0</v>
      </c>
      <c r="AS10" s="214">
        <v>0</v>
      </c>
    </row>
    <row r="11" spans="2:45" ht="50.1" customHeight="1">
      <c r="B11" s="191" t="s">
        <v>330</v>
      </c>
      <c r="C11" s="213">
        <v>0</v>
      </c>
      <c r="D11" s="213">
        <f>$C$11</f>
        <v>0</v>
      </c>
      <c r="E11" s="213">
        <f>$C$11</f>
        <v>0</v>
      </c>
      <c r="F11" s="213">
        <f t="shared" ref="F11:AA11" si="2">$C$11</f>
        <v>0</v>
      </c>
      <c r="G11" s="213">
        <f t="shared" si="2"/>
        <v>0</v>
      </c>
      <c r="H11" s="213">
        <f t="shared" si="2"/>
        <v>0</v>
      </c>
      <c r="I11" s="213">
        <f t="shared" si="2"/>
        <v>0</v>
      </c>
      <c r="J11" s="213">
        <f t="shared" si="2"/>
        <v>0</v>
      </c>
      <c r="K11" s="213">
        <f t="shared" si="2"/>
        <v>0</v>
      </c>
      <c r="L11" s="213">
        <f t="shared" si="2"/>
        <v>0</v>
      </c>
      <c r="M11" s="213">
        <f t="shared" si="2"/>
        <v>0</v>
      </c>
      <c r="N11" s="213">
        <f t="shared" si="2"/>
        <v>0</v>
      </c>
      <c r="O11" s="213">
        <f t="shared" si="2"/>
        <v>0</v>
      </c>
      <c r="P11" s="213">
        <f t="shared" si="2"/>
        <v>0</v>
      </c>
      <c r="Q11" s="213">
        <f t="shared" si="2"/>
        <v>0</v>
      </c>
      <c r="R11" s="213">
        <f t="shared" si="2"/>
        <v>0</v>
      </c>
      <c r="S11" s="213">
        <f t="shared" si="2"/>
        <v>0</v>
      </c>
      <c r="T11" s="213">
        <f t="shared" si="2"/>
        <v>0</v>
      </c>
      <c r="U11" s="213">
        <f t="shared" si="2"/>
        <v>0</v>
      </c>
      <c r="V11" s="213">
        <f t="shared" si="2"/>
        <v>0</v>
      </c>
      <c r="W11" s="213">
        <f t="shared" si="2"/>
        <v>0</v>
      </c>
      <c r="X11" s="213">
        <f t="shared" si="2"/>
        <v>0</v>
      </c>
      <c r="Y11" s="213">
        <f t="shared" si="2"/>
        <v>0</v>
      </c>
      <c r="Z11" s="213">
        <f t="shared" si="2"/>
        <v>0</v>
      </c>
      <c r="AA11" s="213">
        <f t="shared" si="2"/>
        <v>0</v>
      </c>
      <c r="AB11" s="213">
        <v>0</v>
      </c>
      <c r="AC11" s="213">
        <v>0</v>
      </c>
      <c r="AD11" s="213">
        <v>0</v>
      </c>
      <c r="AE11" s="213">
        <f>AE9*0.01*AE8</f>
        <v>6.96</v>
      </c>
      <c r="AF11" s="213">
        <v>0</v>
      </c>
      <c r="AG11" s="213">
        <v>0</v>
      </c>
      <c r="AH11" s="213">
        <v>0</v>
      </c>
      <c r="AI11" s="213">
        <v>0</v>
      </c>
      <c r="AJ11" s="213">
        <v>0</v>
      </c>
      <c r="AK11" s="213">
        <v>0</v>
      </c>
      <c r="AL11" s="213">
        <v>0</v>
      </c>
      <c r="AM11" s="213">
        <v>0</v>
      </c>
      <c r="AN11" s="213">
        <v>0</v>
      </c>
      <c r="AO11" s="213">
        <v>0</v>
      </c>
      <c r="AP11" s="213">
        <v>0</v>
      </c>
      <c r="AQ11" s="213">
        <v>0</v>
      </c>
      <c r="AR11" s="213">
        <v>0</v>
      </c>
      <c r="AS11" s="213">
        <v>0</v>
      </c>
    </row>
    <row r="12" spans="2:45" ht="50.1" customHeight="1">
      <c r="B12" s="191" t="s">
        <v>331</v>
      </c>
      <c r="C12" s="229" t="s">
        <v>367</v>
      </c>
      <c r="D12" s="229" t="str">
        <f>$C$12</f>
        <v>115,95 no salário</v>
      </c>
      <c r="E12" s="229" t="s">
        <v>368</v>
      </c>
      <c r="F12" s="229" t="str">
        <f t="shared" ref="F12:AA12" si="3">$C$12</f>
        <v>115,95 no salário</v>
      </c>
      <c r="G12" s="229" t="str">
        <f t="shared" si="3"/>
        <v>115,95 no salário</v>
      </c>
      <c r="H12" s="229" t="str">
        <f t="shared" si="3"/>
        <v>115,95 no salário</v>
      </c>
      <c r="I12" s="229" t="str">
        <f t="shared" si="3"/>
        <v>115,95 no salário</v>
      </c>
      <c r="J12" s="229" t="str">
        <f t="shared" si="3"/>
        <v>115,95 no salário</v>
      </c>
      <c r="K12" s="229" t="str">
        <f t="shared" si="3"/>
        <v>115,95 no salário</v>
      </c>
      <c r="L12" s="229" t="str">
        <f t="shared" si="3"/>
        <v>115,95 no salário</v>
      </c>
      <c r="M12" s="229" t="str">
        <f t="shared" si="3"/>
        <v>115,95 no salário</v>
      </c>
      <c r="N12" s="229" t="str">
        <f t="shared" si="3"/>
        <v>115,95 no salário</v>
      </c>
      <c r="O12" s="229" t="str">
        <f t="shared" si="3"/>
        <v>115,95 no salário</v>
      </c>
      <c r="P12" s="229" t="str">
        <f t="shared" si="3"/>
        <v>115,95 no salário</v>
      </c>
      <c r="Q12" s="229" t="str">
        <f t="shared" si="3"/>
        <v>115,95 no salário</v>
      </c>
      <c r="R12" s="229" t="str">
        <f t="shared" si="3"/>
        <v>115,95 no salário</v>
      </c>
      <c r="S12" s="229" t="str">
        <f t="shared" si="3"/>
        <v>115,95 no salário</v>
      </c>
      <c r="T12" s="229" t="str">
        <f t="shared" si="3"/>
        <v>115,95 no salário</v>
      </c>
      <c r="U12" s="229" t="str">
        <f t="shared" si="3"/>
        <v>115,95 no salário</v>
      </c>
      <c r="V12" s="229" t="str">
        <f t="shared" si="3"/>
        <v>115,95 no salário</v>
      </c>
      <c r="W12" s="229" t="str">
        <f t="shared" si="3"/>
        <v>115,95 no salário</v>
      </c>
      <c r="X12" s="229" t="str">
        <f t="shared" si="3"/>
        <v>115,95 no salário</v>
      </c>
      <c r="Y12" s="229" t="str">
        <f t="shared" si="3"/>
        <v>115,95 no salário</v>
      </c>
      <c r="Z12" s="229" t="str">
        <f t="shared" si="3"/>
        <v>115,95 no salário</v>
      </c>
      <c r="AA12" s="229" t="str">
        <f t="shared" si="3"/>
        <v>115,95 no salário</v>
      </c>
      <c r="AB12" s="229">
        <f>(AB8*AB9)*10%</f>
        <v>55</v>
      </c>
      <c r="AC12" s="229">
        <f>(AC8*AC9)*10%</f>
        <v>55</v>
      </c>
      <c r="AD12" s="229">
        <f>(AD8*AD9)*10%</f>
        <v>66</v>
      </c>
      <c r="AE12" s="229">
        <f>AE8*AE9*AE10</f>
        <v>0</v>
      </c>
      <c r="AF12" s="229">
        <v>0</v>
      </c>
      <c r="AG12" s="229">
        <v>0</v>
      </c>
      <c r="AH12" s="229">
        <v>0</v>
      </c>
      <c r="AI12" s="229">
        <v>0</v>
      </c>
      <c r="AJ12" s="229">
        <v>0</v>
      </c>
      <c r="AK12" s="229">
        <v>0</v>
      </c>
      <c r="AL12" s="229">
        <f>(AL9*AL8)*10%</f>
        <v>55</v>
      </c>
      <c r="AM12" s="229">
        <f>(AM9*AM8)*10%</f>
        <v>37.5</v>
      </c>
      <c r="AN12" s="229">
        <f t="shared" ref="AN12:AP12" si="4">(AN9*AN8)*10%</f>
        <v>37.5</v>
      </c>
      <c r="AO12" s="229">
        <f t="shared" si="4"/>
        <v>37.5</v>
      </c>
      <c r="AP12" s="229">
        <f t="shared" si="4"/>
        <v>37.5</v>
      </c>
      <c r="AQ12" s="229">
        <f t="shared" ref="AQ12:AR12" si="5">(AQ9*AQ8)*10%</f>
        <v>37.5</v>
      </c>
      <c r="AR12" s="229">
        <f t="shared" si="5"/>
        <v>55</v>
      </c>
      <c r="AS12" s="229">
        <f t="shared" ref="AS12" si="6">(AS9*AS8)*10%</f>
        <v>55</v>
      </c>
    </row>
    <row r="13" spans="2:45" ht="50.1" customHeight="1">
      <c r="B13" s="191" t="s">
        <v>321</v>
      </c>
      <c r="C13" s="215">
        <f>TRUNC(((C$9*C$8)-(C11))+C14,2)</f>
        <v>579.75</v>
      </c>
      <c r="D13" s="215">
        <f t="shared" ref="D13:E13" si="7">TRUNC(((D$9*D$8)-(D11))+D14,2)</f>
        <v>579.75</v>
      </c>
      <c r="E13" s="215">
        <f t="shared" si="7"/>
        <v>850.3</v>
      </c>
      <c r="F13" s="215">
        <f t="shared" ref="F13" si="8">TRUNC(((F$9*F$8)-(F11))+F14,2)</f>
        <v>579.75</v>
      </c>
      <c r="G13" s="215">
        <f t="shared" ref="G13" si="9">TRUNC(((G$9*G$8)-(G11))+G14,2)</f>
        <v>579.75</v>
      </c>
      <c r="H13" s="215">
        <f t="shared" ref="H13" si="10">TRUNC(((H$9*H$8)-(H11))+H14,2)</f>
        <v>579.75</v>
      </c>
      <c r="I13" s="215">
        <f t="shared" ref="I13" si="11">TRUNC(((I$9*I$8)-(I11))+I14,2)</f>
        <v>579.75</v>
      </c>
      <c r="J13" s="215">
        <f t="shared" ref="J13" si="12">TRUNC(((J$9*J$8)-(J11))+J14,2)</f>
        <v>579.75</v>
      </c>
      <c r="K13" s="215">
        <f t="shared" ref="K13" si="13">TRUNC(((K$9*K$8)-(K11))+K14,2)</f>
        <v>579.75</v>
      </c>
      <c r="L13" s="215">
        <f t="shared" ref="L13" si="14">TRUNC(((L$9*L$8)-(L11))+L14,2)</f>
        <v>579.75</v>
      </c>
      <c r="M13" s="215">
        <f t="shared" ref="M13" si="15">TRUNC(((M$9*M$8)-(M11))+M14,2)</f>
        <v>579.75</v>
      </c>
      <c r="N13" s="215">
        <f t="shared" ref="N13" si="16">TRUNC(((N$9*N$8)-(N11))+N14,2)</f>
        <v>579.75</v>
      </c>
      <c r="O13" s="215">
        <f t="shared" ref="O13" si="17">TRUNC(((O$9*O$8)-(O11))+O14,2)</f>
        <v>579.75</v>
      </c>
      <c r="P13" s="215">
        <f t="shared" ref="P13" si="18">TRUNC(((P$9*P$8)-(P11))+P14,2)</f>
        <v>579.75</v>
      </c>
      <c r="Q13" s="215">
        <f t="shared" ref="Q13" si="19">TRUNC(((Q$9*Q$8)-(Q11))+Q14,2)</f>
        <v>579.75</v>
      </c>
      <c r="R13" s="215">
        <f t="shared" ref="R13" si="20">TRUNC(((R$9*R$8)-(R11))+R14,2)</f>
        <v>579.75</v>
      </c>
      <c r="S13" s="215">
        <f t="shared" ref="S13" si="21">TRUNC(((S$9*S$8)-(S11))+S14,2)</f>
        <v>579.75</v>
      </c>
      <c r="T13" s="215">
        <f t="shared" ref="T13" si="22">TRUNC(((T$9*T$8)-(T11))+T14,2)</f>
        <v>579.75</v>
      </c>
      <c r="U13" s="215">
        <f t="shared" ref="U13" si="23">TRUNC(((U$9*U$8)-(U11))+U14,2)</f>
        <v>579.75</v>
      </c>
      <c r="V13" s="215">
        <f t="shared" ref="V13" si="24">TRUNC(((V$9*V$8)-(V11))+V14,2)</f>
        <v>579.75</v>
      </c>
      <c r="W13" s="215">
        <f t="shared" ref="W13" si="25">TRUNC(((W$9*W$8)-(W11))+W14,2)</f>
        <v>579.75</v>
      </c>
      <c r="X13" s="215">
        <f t="shared" ref="X13" si="26">TRUNC(((X$9*X$8)-(X11))+X14,2)</f>
        <v>579.75</v>
      </c>
      <c r="Y13" s="215">
        <f t="shared" ref="Y13" si="27">TRUNC(((Y$9*Y$8)-(Y11))+Y14,2)</f>
        <v>579.75</v>
      </c>
      <c r="Z13" s="215">
        <f t="shared" ref="Z13" si="28">TRUNC(((Z$9*Z$8)-(Z11))+Z14,2)</f>
        <v>579.75</v>
      </c>
      <c r="AA13" s="215">
        <f t="shared" ref="AA13" si="29">TRUNC(((AA$9*AA$8)-(AA11))+AA14,2)</f>
        <v>579.75</v>
      </c>
      <c r="AB13" s="215">
        <f>TRUNC(((AB$9*AB$8)-(AB12))+AB14,2)</f>
        <v>495</v>
      </c>
      <c r="AC13" s="215">
        <f>TRUNC(((AC$9*AC$8)-(AC12))+AC14,2)</f>
        <v>495</v>
      </c>
      <c r="AD13" s="215">
        <f>TRUNC(((AD$9*AD$8)-(AD12))+AD14,2)</f>
        <v>594</v>
      </c>
      <c r="AE13" s="215">
        <f>TRUNC(((AE$9*AE$8)-(AE12))+AE14+AE15+AE16,2)-AE11</f>
        <v>1124.3399999999999</v>
      </c>
      <c r="AF13" s="215">
        <f>TRUNC(((AF$9*AF$8)-(AF12))+AF14+AF15+AF16,2)</f>
        <v>704</v>
      </c>
      <c r="AG13" s="215">
        <f t="shared" ref="AG13:AK13" si="30">TRUNC(((AG$9*AG$8)-(AG12))+AG14+AG15+AG16,2)</f>
        <v>704</v>
      </c>
      <c r="AH13" s="215">
        <f t="shared" si="30"/>
        <v>704</v>
      </c>
      <c r="AI13" s="215">
        <f t="shared" si="30"/>
        <v>704</v>
      </c>
      <c r="AJ13" s="215">
        <f t="shared" si="30"/>
        <v>704</v>
      </c>
      <c r="AK13" s="215">
        <f t="shared" si="30"/>
        <v>704</v>
      </c>
      <c r="AL13" s="215">
        <f t="shared" ref="AL13" si="31">TRUNC(((AL$9*AL$8)-(AL12))+AL14+AL15+AL16,2)</f>
        <v>495</v>
      </c>
      <c r="AM13" s="215">
        <f t="shared" ref="AM13" si="32">TRUNC(((AM$9*AM$8)-(AM12))+AM14+AM15+AM16,2)</f>
        <v>337.5</v>
      </c>
      <c r="AN13" s="215">
        <f t="shared" ref="AN13" si="33">TRUNC(((AN$9*AN$8)-(AN12))+AN14+AN15+AN16,2)</f>
        <v>337.5</v>
      </c>
      <c r="AO13" s="215">
        <f t="shared" ref="AO13" si="34">TRUNC(((AO$9*AO$8)-(AO12))+AO14+AO15+AO16,2)</f>
        <v>337.5</v>
      </c>
      <c r="AP13" s="215">
        <f t="shared" ref="AP13:AQ13" si="35">TRUNC(((AP$9*AP$8)-(AP12))+AP14+AP15+AP16,2)</f>
        <v>337.5</v>
      </c>
      <c r="AQ13" s="215">
        <f t="shared" si="35"/>
        <v>337.5</v>
      </c>
      <c r="AR13" s="215">
        <f t="shared" ref="AR13:AS13" si="36">TRUNC(((AR$9*AR$8)-(AR12))+AR14+AR15+AR16,2)</f>
        <v>495</v>
      </c>
      <c r="AS13" s="215">
        <f t="shared" si="36"/>
        <v>495</v>
      </c>
    </row>
    <row r="14" spans="2:45" ht="34.5">
      <c r="B14" s="232" t="s">
        <v>369</v>
      </c>
      <c r="C14" s="213">
        <v>0</v>
      </c>
      <c r="D14" s="213">
        <v>0</v>
      </c>
      <c r="E14" s="213">
        <v>0</v>
      </c>
      <c r="F14" s="213">
        <v>0</v>
      </c>
      <c r="G14" s="213">
        <v>0</v>
      </c>
      <c r="H14" s="213">
        <v>0</v>
      </c>
      <c r="I14" s="213">
        <v>0</v>
      </c>
      <c r="J14" s="213">
        <v>0</v>
      </c>
      <c r="K14" s="213">
        <v>0</v>
      </c>
      <c r="L14" s="213">
        <v>0</v>
      </c>
      <c r="M14" s="213">
        <v>0</v>
      </c>
      <c r="N14" s="213">
        <v>0</v>
      </c>
      <c r="O14" s="213">
        <v>0</v>
      </c>
      <c r="P14" s="213">
        <v>0</v>
      </c>
      <c r="Q14" s="213">
        <v>0</v>
      </c>
      <c r="R14" s="213">
        <v>0</v>
      </c>
      <c r="S14" s="213">
        <v>0</v>
      </c>
      <c r="T14" s="213">
        <v>0</v>
      </c>
      <c r="U14" s="213">
        <v>0</v>
      </c>
      <c r="V14" s="213">
        <v>0</v>
      </c>
      <c r="W14" s="213">
        <v>0</v>
      </c>
      <c r="X14" s="213">
        <v>0</v>
      </c>
      <c r="Y14" s="213">
        <v>0</v>
      </c>
      <c r="Z14" s="213">
        <v>0</v>
      </c>
      <c r="AA14" s="213">
        <v>0</v>
      </c>
      <c r="AB14" s="213">
        <v>0</v>
      </c>
      <c r="AC14" s="213">
        <v>0</v>
      </c>
      <c r="AD14" s="213">
        <v>0</v>
      </c>
      <c r="AE14" s="213">
        <v>0</v>
      </c>
      <c r="AF14" s="213">
        <v>0</v>
      </c>
      <c r="AG14" s="213">
        <v>0</v>
      </c>
      <c r="AH14" s="213">
        <v>0</v>
      </c>
      <c r="AI14" s="213">
        <v>0</v>
      </c>
      <c r="AJ14" s="213">
        <v>0</v>
      </c>
      <c r="AK14" s="213">
        <v>0</v>
      </c>
      <c r="AL14" s="213">
        <v>0</v>
      </c>
      <c r="AM14" s="213">
        <v>0</v>
      </c>
      <c r="AN14" s="213">
        <v>0</v>
      </c>
      <c r="AO14" s="213">
        <v>0</v>
      </c>
      <c r="AP14" s="213">
        <v>0</v>
      </c>
      <c r="AQ14" s="213">
        <v>0</v>
      </c>
      <c r="AR14" s="213">
        <v>0</v>
      </c>
      <c r="AS14" s="213">
        <v>0</v>
      </c>
    </row>
    <row r="15" spans="2:45" ht="50.1" customHeight="1">
      <c r="B15" s="191" t="s">
        <v>513</v>
      </c>
      <c r="AE15" s="213">
        <v>325</v>
      </c>
    </row>
    <row r="16" spans="2:45" ht="50.1" customHeight="1">
      <c r="B16" s="191" t="s">
        <v>514</v>
      </c>
      <c r="AE16" s="213">
        <f>5*AE8</f>
        <v>110</v>
      </c>
    </row>
    <row r="17" spans="6:6" ht="50.1" customHeight="1"/>
    <row r="18" spans="6:6" ht="50.1" customHeight="1">
      <c r="F18" s="225"/>
    </row>
    <row r="19" spans="6:6" ht="50.1" customHeight="1"/>
    <row r="20" spans="6:6" ht="50.1" customHeight="1"/>
    <row r="21" spans="6:6" ht="50.1" customHeight="1"/>
    <row r="22" spans="6:6" ht="50.1" customHeight="1"/>
    <row r="23" spans="6:6" ht="50.1" customHeight="1"/>
    <row r="24" spans="6:6" ht="50.1" customHeight="1"/>
    <row r="25" spans="6:6" ht="50.1" customHeight="1"/>
    <row r="26" spans="6:6" ht="50.1" customHeight="1"/>
    <row r="27" spans="6:6" ht="50.1" customHeight="1"/>
  </sheetData>
  <mergeCells count="3">
    <mergeCell ref="B3:B4"/>
    <mergeCell ref="C3:AA4"/>
    <mergeCell ref="AB3:AS4"/>
  </mergeCells>
  <phoneticPr fontId="6" type="noConversion"/>
  <pageMargins left="0.511811024" right="0.511811024" top="0.78740157499999996" bottom="0.78740157499999996" header="0.31496062000000002" footer="0.31496062000000002"/>
  <pageSetup paperSize="9"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06C2-3B51-40A3-A38B-DF1DB91DD64C}">
  <sheetPr codeName="Planilha5">
    <tabColor theme="4" tint="0.59999389629810485"/>
  </sheetPr>
  <dimension ref="A2:BU741"/>
  <sheetViews>
    <sheetView showGridLines="0" topLeftCell="I20" zoomScale="80" zoomScaleNormal="80" workbookViewId="0">
      <selection activeCell="P24" sqref="P24:Z25"/>
    </sheetView>
  </sheetViews>
  <sheetFormatPr defaultColWidth="10.28515625" defaultRowHeight="14.25"/>
  <cols>
    <col min="1" max="1" width="5.7109375" style="16" customWidth="1"/>
    <col min="2" max="2" width="17.42578125" style="16" customWidth="1"/>
    <col min="3" max="3" width="14.7109375" style="16" customWidth="1"/>
    <col min="4" max="4" width="63.42578125" style="16" customWidth="1"/>
    <col min="5" max="5" width="12.85546875" style="16" bestFit="1" customWidth="1"/>
    <col min="6" max="7" width="27" style="16" customWidth="1"/>
    <col min="8" max="8" width="27.7109375" style="16" bestFit="1" customWidth="1"/>
    <col min="9" max="9" width="14.5703125" style="16" bestFit="1" customWidth="1"/>
    <col min="10" max="13" width="19.85546875" style="16" customWidth="1"/>
    <col min="14" max="14" width="18.85546875" style="16" customWidth="1"/>
    <col min="15" max="15" width="12.85546875" style="16" bestFit="1" customWidth="1"/>
    <col min="16" max="16" width="19.85546875" style="291" customWidth="1"/>
    <col min="17" max="17" width="2.28515625" style="291" bestFit="1" customWidth="1"/>
    <col min="18" max="18" width="27" style="291" customWidth="1"/>
    <col min="19" max="19" width="10.28515625" style="291" bestFit="1" customWidth="1"/>
    <col min="20" max="20" width="7.7109375" style="291" bestFit="1" customWidth="1"/>
    <col min="21" max="21" width="12.7109375" style="291" bestFit="1" customWidth="1"/>
    <col min="22" max="22" width="17.28515625" style="291" customWidth="1"/>
    <col min="23" max="23" width="14.28515625" style="291" customWidth="1"/>
    <col min="24" max="24" width="16" style="291" customWidth="1"/>
    <col min="25" max="25" width="14.5703125" style="16" customWidth="1"/>
    <col min="26" max="26" width="12.85546875" style="16" bestFit="1" customWidth="1"/>
    <col min="27" max="27" width="16" style="16" bestFit="1" customWidth="1"/>
    <col min="28" max="30" width="10.28515625" style="16"/>
    <col min="31" max="32" width="12.85546875" style="16" bestFit="1" customWidth="1"/>
    <col min="33" max="189" width="10.28515625" style="16"/>
    <col min="190" max="190" width="17.42578125" style="16" customWidth="1"/>
    <col min="191" max="191" width="55" style="16" customWidth="1"/>
    <col min="192" max="192" width="10.28515625" style="16"/>
    <col min="193" max="193" width="13.42578125" style="16" customWidth="1"/>
    <col min="194" max="194" width="13.85546875" style="16" customWidth="1"/>
    <col min="195" max="195" width="12.28515625" style="16" customWidth="1"/>
    <col min="196" max="196" width="13" style="16" customWidth="1"/>
    <col min="197" max="198" width="12" style="16" bestFit="1" customWidth="1"/>
    <col min="199" max="445" width="10.28515625" style="16"/>
    <col min="446" max="446" width="17.42578125" style="16" customWidth="1"/>
    <col min="447" max="447" width="55" style="16" customWidth="1"/>
    <col min="448" max="448" width="10.28515625" style="16"/>
    <col min="449" max="449" width="13.42578125" style="16" customWidth="1"/>
    <col min="450" max="450" width="13.85546875" style="16" customWidth="1"/>
    <col min="451" max="451" width="12.28515625" style="16" customWidth="1"/>
    <col min="452" max="452" width="13" style="16" customWidth="1"/>
    <col min="453" max="454" width="12" style="16" bestFit="1" customWidth="1"/>
    <col min="455" max="701" width="10.28515625" style="16"/>
    <col min="702" max="702" width="17.42578125" style="16" customWidth="1"/>
    <col min="703" max="703" width="55" style="16" customWidth="1"/>
    <col min="704" max="704" width="10.28515625" style="16"/>
    <col min="705" max="705" width="13.42578125" style="16" customWidth="1"/>
    <col min="706" max="706" width="13.85546875" style="16" customWidth="1"/>
    <col min="707" max="707" width="12.28515625" style="16" customWidth="1"/>
    <col min="708" max="708" width="13" style="16" customWidth="1"/>
    <col min="709" max="710" width="12" style="16" bestFit="1" customWidth="1"/>
    <col min="711" max="957" width="10.28515625" style="16"/>
    <col min="958" max="958" width="17.42578125" style="16" customWidth="1"/>
    <col min="959" max="959" width="55" style="16" customWidth="1"/>
    <col min="960" max="960" width="10.28515625" style="16"/>
    <col min="961" max="961" width="13.42578125" style="16" customWidth="1"/>
    <col min="962" max="962" width="13.85546875" style="16" customWidth="1"/>
    <col min="963" max="963" width="12.28515625" style="16" customWidth="1"/>
    <col min="964" max="964" width="13" style="16" customWidth="1"/>
    <col min="965" max="966" width="12" style="16" bestFit="1" customWidth="1"/>
    <col min="967" max="1213" width="10.28515625" style="16"/>
    <col min="1214" max="1214" width="17.42578125" style="16" customWidth="1"/>
    <col min="1215" max="1215" width="55" style="16" customWidth="1"/>
    <col min="1216" max="1216" width="10.28515625" style="16"/>
    <col min="1217" max="1217" width="13.42578125" style="16" customWidth="1"/>
    <col min="1218" max="1218" width="13.85546875" style="16" customWidth="1"/>
    <col min="1219" max="1219" width="12.28515625" style="16" customWidth="1"/>
    <col min="1220" max="1220" width="13" style="16" customWidth="1"/>
    <col min="1221" max="1222" width="12" style="16" bestFit="1" customWidth="1"/>
    <col min="1223" max="1469" width="10.28515625" style="16"/>
    <col min="1470" max="1470" width="17.42578125" style="16" customWidth="1"/>
    <col min="1471" max="1471" width="55" style="16" customWidth="1"/>
    <col min="1472" max="1472" width="10.28515625" style="16"/>
    <col min="1473" max="1473" width="13.42578125" style="16" customWidth="1"/>
    <col min="1474" max="1474" width="13.85546875" style="16" customWidth="1"/>
    <col min="1475" max="1475" width="12.28515625" style="16" customWidth="1"/>
    <col min="1476" max="1476" width="13" style="16" customWidth="1"/>
    <col min="1477" max="1478" width="12" style="16" bestFit="1" customWidth="1"/>
    <col min="1479" max="1725" width="10.28515625" style="16"/>
    <col min="1726" max="1726" width="17.42578125" style="16" customWidth="1"/>
    <col min="1727" max="1727" width="55" style="16" customWidth="1"/>
    <col min="1728" max="1728" width="10.28515625" style="16"/>
    <col min="1729" max="1729" width="13.42578125" style="16" customWidth="1"/>
    <col min="1730" max="1730" width="13.85546875" style="16" customWidth="1"/>
    <col min="1731" max="1731" width="12.28515625" style="16" customWidth="1"/>
    <col min="1732" max="1732" width="13" style="16" customWidth="1"/>
    <col min="1733" max="1734" width="12" style="16" bestFit="1" customWidth="1"/>
    <col min="1735" max="1981" width="10.28515625" style="16"/>
    <col min="1982" max="1982" width="17.42578125" style="16" customWidth="1"/>
    <col min="1983" max="1983" width="55" style="16" customWidth="1"/>
    <col min="1984" max="1984" width="10.28515625" style="16"/>
    <col min="1985" max="1985" width="13.42578125" style="16" customWidth="1"/>
    <col min="1986" max="1986" width="13.85546875" style="16" customWidth="1"/>
    <col min="1987" max="1987" width="12.28515625" style="16" customWidth="1"/>
    <col min="1988" max="1988" width="13" style="16" customWidth="1"/>
    <col min="1989" max="1990" width="12" style="16" bestFit="1" customWidth="1"/>
    <col min="1991" max="2237" width="10.28515625" style="16"/>
    <col min="2238" max="2238" width="17.42578125" style="16" customWidth="1"/>
    <col min="2239" max="2239" width="55" style="16" customWidth="1"/>
    <col min="2240" max="2240" width="10.28515625" style="16"/>
    <col min="2241" max="2241" width="13.42578125" style="16" customWidth="1"/>
    <col min="2242" max="2242" width="13.85546875" style="16" customWidth="1"/>
    <col min="2243" max="2243" width="12.28515625" style="16" customWidth="1"/>
    <col min="2244" max="2244" width="13" style="16" customWidth="1"/>
    <col min="2245" max="2246" width="12" style="16" bestFit="1" customWidth="1"/>
    <col min="2247" max="2493" width="10.28515625" style="16"/>
    <col min="2494" max="2494" width="17.42578125" style="16" customWidth="1"/>
    <col min="2495" max="2495" width="55" style="16" customWidth="1"/>
    <col min="2496" max="2496" width="10.28515625" style="16"/>
    <col min="2497" max="2497" width="13.42578125" style="16" customWidth="1"/>
    <col min="2498" max="2498" width="13.85546875" style="16" customWidth="1"/>
    <col min="2499" max="2499" width="12.28515625" style="16" customWidth="1"/>
    <col min="2500" max="2500" width="13" style="16" customWidth="1"/>
    <col min="2501" max="2502" width="12" style="16" bestFit="1" customWidth="1"/>
    <col min="2503" max="2749" width="10.28515625" style="16"/>
    <col min="2750" max="2750" width="17.42578125" style="16" customWidth="1"/>
    <col min="2751" max="2751" width="55" style="16" customWidth="1"/>
    <col min="2752" max="2752" width="10.28515625" style="16"/>
    <col min="2753" max="2753" width="13.42578125" style="16" customWidth="1"/>
    <col min="2754" max="2754" width="13.85546875" style="16" customWidth="1"/>
    <col min="2755" max="2755" width="12.28515625" style="16" customWidth="1"/>
    <col min="2756" max="2756" width="13" style="16" customWidth="1"/>
    <col min="2757" max="2758" width="12" style="16" bestFit="1" customWidth="1"/>
    <col min="2759" max="3005" width="10.28515625" style="16"/>
    <col min="3006" max="3006" width="17.42578125" style="16" customWidth="1"/>
    <col min="3007" max="3007" width="55" style="16" customWidth="1"/>
    <col min="3008" max="3008" width="10.28515625" style="16"/>
    <col min="3009" max="3009" width="13.42578125" style="16" customWidth="1"/>
    <col min="3010" max="3010" width="13.85546875" style="16" customWidth="1"/>
    <col min="3011" max="3011" width="12.28515625" style="16" customWidth="1"/>
    <col min="3012" max="3012" width="13" style="16" customWidth="1"/>
    <col min="3013" max="3014" width="12" style="16" bestFit="1" customWidth="1"/>
    <col min="3015" max="3261" width="10.28515625" style="16"/>
    <col min="3262" max="3262" width="17.42578125" style="16" customWidth="1"/>
    <col min="3263" max="3263" width="55" style="16" customWidth="1"/>
    <col min="3264" max="3264" width="10.28515625" style="16"/>
    <col min="3265" max="3265" width="13.42578125" style="16" customWidth="1"/>
    <col min="3266" max="3266" width="13.85546875" style="16" customWidth="1"/>
    <col min="3267" max="3267" width="12.28515625" style="16" customWidth="1"/>
    <col min="3268" max="3268" width="13" style="16" customWidth="1"/>
    <col min="3269" max="3270" width="12" style="16" bestFit="1" customWidth="1"/>
    <col min="3271" max="3517" width="10.28515625" style="16"/>
    <col min="3518" max="3518" width="17.42578125" style="16" customWidth="1"/>
    <col min="3519" max="3519" width="55" style="16" customWidth="1"/>
    <col min="3520" max="3520" width="10.28515625" style="16"/>
    <col min="3521" max="3521" width="13.42578125" style="16" customWidth="1"/>
    <col min="3522" max="3522" width="13.85546875" style="16" customWidth="1"/>
    <col min="3523" max="3523" width="12.28515625" style="16" customWidth="1"/>
    <col min="3524" max="3524" width="13" style="16" customWidth="1"/>
    <col min="3525" max="3526" width="12" style="16" bestFit="1" customWidth="1"/>
    <col min="3527" max="3773" width="10.28515625" style="16"/>
    <col min="3774" max="3774" width="17.42578125" style="16" customWidth="1"/>
    <col min="3775" max="3775" width="55" style="16" customWidth="1"/>
    <col min="3776" max="3776" width="10.28515625" style="16"/>
    <col min="3777" max="3777" width="13.42578125" style="16" customWidth="1"/>
    <col min="3778" max="3778" width="13.85546875" style="16" customWidth="1"/>
    <col min="3779" max="3779" width="12.28515625" style="16" customWidth="1"/>
    <col min="3780" max="3780" width="13" style="16" customWidth="1"/>
    <col min="3781" max="3782" width="12" style="16" bestFit="1" customWidth="1"/>
    <col min="3783" max="4029" width="10.28515625" style="16"/>
    <col min="4030" max="4030" width="17.42578125" style="16" customWidth="1"/>
    <col min="4031" max="4031" width="55" style="16" customWidth="1"/>
    <col min="4032" max="4032" width="10.28515625" style="16"/>
    <col min="4033" max="4033" width="13.42578125" style="16" customWidth="1"/>
    <col min="4034" max="4034" width="13.85546875" style="16" customWidth="1"/>
    <col min="4035" max="4035" width="12.28515625" style="16" customWidth="1"/>
    <col min="4036" max="4036" width="13" style="16" customWidth="1"/>
    <col min="4037" max="4038" width="12" style="16" bestFit="1" customWidth="1"/>
    <col min="4039" max="4285" width="10.28515625" style="16"/>
    <col min="4286" max="4286" width="17.42578125" style="16" customWidth="1"/>
    <col min="4287" max="4287" width="55" style="16" customWidth="1"/>
    <col min="4288" max="4288" width="10.28515625" style="16"/>
    <col min="4289" max="4289" width="13.42578125" style="16" customWidth="1"/>
    <col min="4290" max="4290" width="13.85546875" style="16" customWidth="1"/>
    <col min="4291" max="4291" width="12.28515625" style="16" customWidth="1"/>
    <col min="4292" max="4292" width="13" style="16" customWidth="1"/>
    <col min="4293" max="4294" width="12" style="16" bestFit="1" customWidth="1"/>
    <col min="4295" max="4541" width="10.28515625" style="16"/>
    <col min="4542" max="4542" width="17.42578125" style="16" customWidth="1"/>
    <col min="4543" max="4543" width="55" style="16" customWidth="1"/>
    <col min="4544" max="4544" width="10.28515625" style="16"/>
    <col min="4545" max="4545" width="13.42578125" style="16" customWidth="1"/>
    <col min="4546" max="4546" width="13.85546875" style="16" customWidth="1"/>
    <col min="4547" max="4547" width="12.28515625" style="16" customWidth="1"/>
    <col min="4548" max="4548" width="13" style="16" customWidth="1"/>
    <col min="4549" max="4550" width="12" style="16" bestFit="1" customWidth="1"/>
    <col min="4551" max="4797" width="10.28515625" style="16"/>
    <col min="4798" max="4798" width="17.42578125" style="16" customWidth="1"/>
    <col min="4799" max="4799" width="55" style="16" customWidth="1"/>
    <col min="4800" max="4800" width="10.28515625" style="16"/>
    <col min="4801" max="4801" width="13.42578125" style="16" customWidth="1"/>
    <col min="4802" max="4802" width="13.85546875" style="16" customWidth="1"/>
    <col min="4803" max="4803" width="12.28515625" style="16" customWidth="1"/>
    <col min="4804" max="4804" width="13" style="16" customWidth="1"/>
    <col min="4805" max="4806" width="12" style="16" bestFit="1" customWidth="1"/>
    <col min="4807" max="5053" width="10.28515625" style="16"/>
    <col min="5054" max="5054" width="17.42578125" style="16" customWidth="1"/>
    <col min="5055" max="5055" width="55" style="16" customWidth="1"/>
    <col min="5056" max="5056" width="10.28515625" style="16"/>
    <col min="5057" max="5057" width="13.42578125" style="16" customWidth="1"/>
    <col min="5058" max="5058" width="13.85546875" style="16" customWidth="1"/>
    <col min="5059" max="5059" width="12.28515625" style="16" customWidth="1"/>
    <col min="5060" max="5060" width="13" style="16" customWidth="1"/>
    <col min="5061" max="5062" width="12" style="16" bestFit="1" customWidth="1"/>
    <col min="5063" max="5309" width="10.28515625" style="16"/>
    <col min="5310" max="5310" width="17.42578125" style="16" customWidth="1"/>
    <col min="5311" max="5311" width="55" style="16" customWidth="1"/>
    <col min="5312" max="5312" width="10.28515625" style="16"/>
    <col min="5313" max="5313" width="13.42578125" style="16" customWidth="1"/>
    <col min="5314" max="5314" width="13.85546875" style="16" customWidth="1"/>
    <col min="5315" max="5315" width="12.28515625" style="16" customWidth="1"/>
    <col min="5316" max="5316" width="13" style="16" customWidth="1"/>
    <col min="5317" max="5318" width="12" style="16" bestFit="1" customWidth="1"/>
    <col min="5319" max="5565" width="10.28515625" style="16"/>
    <col min="5566" max="5566" width="17.42578125" style="16" customWidth="1"/>
    <col min="5567" max="5567" width="55" style="16" customWidth="1"/>
    <col min="5568" max="5568" width="10.28515625" style="16"/>
    <col min="5569" max="5569" width="13.42578125" style="16" customWidth="1"/>
    <col min="5570" max="5570" width="13.85546875" style="16" customWidth="1"/>
    <col min="5571" max="5571" width="12.28515625" style="16" customWidth="1"/>
    <col min="5572" max="5572" width="13" style="16" customWidth="1"/>
    <col min="5573" max="5574" width="12" style="16" bestFit="1" customWidth="1"/>
    <col min="5575" max="5821" width="10.28515625" style="16"/>
    <col min="5822" max="5822" width="17.42578125" style="16" customWidth="1"/>
    <col min="5823" max="5823" width="55" style="16" customWidth="1"/>
    <col min="5824" max="5824" width="10.28515625" style="16"/>
    <col min="5825" max="5825" width="13.42578125" style="16" customWidth="1"/>
    <col min="5826" max="5826" width="13.85546875" style="16" customWidth="1"/>
    <col min="5827" max="5827" width="12.28515625" style="16" customWidth="1"/>
    <col min="5828" max="5828" width="13" style="16" customWidth="1"/>
    <col min="5829" max="5830" width="12" style="16" bestFit="1" customWidth="1"/>
    <col min="5831" max="6077" width="10.28515625" style="16"/>
    <col min="6078" max="6078" width="17.42578125" style="16" customWidth="1"/>
    <col min="6079" max="6079" width="55" style="16" customWidth="1"/>
    <col min="6080" max="6080" width="10.28515625" style="16"/>
    <col min="6081" max="6081" width="13.42578125" style="16" customWidth="1"/>
    <col min="6082" max="6082" width="13.85546875" style="16" customWidth="1"/>
    <col min="6083" max="6083" width="12.28515625" style="16" customWidth="1"/>
    <col min="6084" max="6084" width="13" style="16" customWidth="1"/>
    <col min="6085" max="6086" width="12" style="16" bestFit="1" customWidth="1"/>
    <col min="6087" max="6333" width="10.28515625" style="16"/>
    <col min="6334" max="6334" width="17.42578125" style="16" customWidth="1"/>
    <col min="6335" max="6335" width="55" style="16" customWidth="1"/>
    <col min="6336" max="6336" width="10.28515625" style="16"/>
    <col min="6337" max="6337" width="13.42578125" style="16" customWidth="1"/>
    <col min="6338" max="6338" width="13.85546875" style="16" customWidth="1"/>
    <col min="6339" max="6339" width="12.28515625" style="16" customWidth="1"/>
    <col min="6340" max="6340" width="13" style="16" customWidth="1"/>
    <col min="6341" max="6342" width="12" style="16" bestFit="1" customWidth="1"/>
    <col min="6343" max="6589" width="10.28515625" style="16"/>
    <col min="6590" max="6590" width="17.42578125" style="16" customWidth="1"/>
    <col min="6591" max="6591" width="55" style="16" customWidth="1"/>
    <col min="6592" max="6592" width="10.28515625" style="16"/>
    <col min="6593" max="6593" width="13.42578125" style="16" customWidth="1"/>
    <col min="6594" max="6594" width="13.85546875" style="16" customWidth="1"/>
    <col min="6595" max="6595" width="12.28515625" style="16" customWidth="1"/>
    <col min="6596" max="6596" width="13" style="16" customWidth="1"/>
    <col min="6597" max="6598" width="12" style="16" bestFit="1" customWidth="1"/>
    <col min="6599" max="6845" width="10.28515625" style="16"/>
    <col min="6846" max="6846" width="17.42578125" style="16" customWidth="1"/>
    <col min="6847" max="6847" width="55" style="16" customWidth="1"/>
    <col min="6848" max="6848" width="10.28515625" style="16"/>
    <col min="6849" max="6849" width="13.42578125" style="16" customWidth="1"/>
    <col min="6850" max="6850" width="13.85546875" style="16" customWidth="1"/>
    <col min="6851" max="6851" width="12.28515625" style="16" customWidth="1"/>
    <col min="6852" max="6852" width="13" style="16" customWidth="1"/>
    <col min="6853" max="6854" width="12" style="16" bestFit="1" customWidth="1"/>
    <col min="6855" max="7101" width="10.28515625" style="16"/>
    <col min="7102" max="7102" width="17.42578125" style="16" customWidth="1"/>
    <col min="7103" max="7103" width="55" style="16" customWidth="1"/>
    <col min="7104" max="7104" width="10.28515625" style="16"/>
    <col min="7105" max="7105" width="13.42578125" style="16" customWidth="1"/>
    <col min="7106" max="7106" width="13.85546875" style="16" customWidth="1"/>
    <col min="7107" max="7107" width="12.28515625" style="16" customWidth="1"/>
    <col min="7108" max="7108" width="13" style="16" customWidth="1"/>
    <col min="7109" max="7110" width="12" style="16" bestFit="1" customWidth="1"/>
    <col min="7111" max="7357" width="10.28515625" style="16"/>
    <col min="7358" max="7358" width="17.42578125" style="16" customWidth="1"/>
    <col min="7359" max="7359" width="55" style="16" customWidth="1"/>
    <col min="7360" max="7360" width="10.28515625" style="16"/>
    <col min="7361" max="7361" width="13.42578125" style="16" customWidth="1"/>
    <col min="7362" max="7362" width="13.85546875" style="16" customWidth="1"/>
    <col min="7363" max="7363" width="12.28515625" style="16" customWidth="1"/>
    <col min="7364" max="7364" width="13" style="16" customWidth="1"/>
    <col min="7365" max="7366" width="12" style="16" bestFit="1" customWidth="1"/>
    <col min="7367" max="7613" width="10.28515625" style="16"/>
    <col min="7614" max="7614" width="17.42578125" style="16" customWidth="1"/>
    <col min="7615" max="7615" width="55" style="16" customWidth="1"/>
    <col min="7616" max="7616" width="10.28515625" style="16"/>
    <col min="7617" max="7617" width="13.42578125" style="16" customWidth="1"/>
    <col min="7618" max="7618" width="13.85546875" style="16" customWidth="1"/>
    <col min="7619" max="7619" width="12.28515625" style="16" customWidth="1"/>
    <col min="7620" max="7620" width="13" style="16" customWidth="1"/>
    <col min="7621" max="7622" width="12" style="16" bestFit="1" customWidth="1"/>
    <col min="7623" max="7869" width="10.28515625" style="16"/>
    <col min="7870" max="7870" width="17.42578125" style="16" customWidth="1"/>
    <col min="7871" max="7871" width="55" style="16" customWidth="1"/>
    <col min="7872" max="7872" width="10.28515625" style="16"/>
    <col min="7873" max="7873" width="13.42578125" style="16" customWidth="1"/>
    <col min="7874" max="7874" width="13.85546875" style="16" customWidth="1"/>
    <col min="7875" max="7875" width="12.28515625" style="16" customWidth="1"/>
    <col min="7876" max="7876" width="13" style="16" customWidth="1"/>
    <col min="7877" max="7878" width="12" style="16" bestFit="1" customWidth="1"/>
    <col min="7879" max="8125" width="10.28515625" style="16"/>
    <col min="8126" max="8126" width="17.42578125" style="16" customWidth="1"/>
    <col min="8127" max="8127" width="55" style="16" customWidth="1"/>
    <col min="8128" max="8128" width="10.28515625" style="16"/>
    <col min="8129" max="8129" width="13.42578125" style="16" customWidth="1"/>
    <col min="8130" max="8130" width="13.85546875" style="16" customWidth="1"/>
    <col min="8131" max="8131" width="12.28515625" style="16" customWidth="1"/>
    <col min="8132" max="8132" width="13" style="16" customWidth="1"/>
    <col min="8133" max="8134" width="12" style="16" bestFit="1" customWidth="1"/>
    <col min="8135" max="8381" width="10.28515625" style="16"/>
    <col min="8382" max="8382" width="17.42578125" style="16" customWidth="1"/>
    <col min="8383" max="8383" width="55" style="16" customWidth="1"/>
    <col min="8384" max="8384" width="10.28515625" style="16"/>
    <col min="8385" max="8385" width="13.42578125" style="16" customWidth="1"/>
    <col min="8386" max="8386" width="13.85546875" style="16" customWidth="1"/>
    <col min="8387" max="8387" width="12.28515625" style="16" customWidth="1"/>
    <col min="8388" max="8388" width="13" style="16" customWidth="1"/>
    <col min="8389" max="8390" width="12" style="16" bestFit="1" customWidth="1"/>
    <col min="8391" max="8637" width="10.28515625" style="16"/>
    <col min="8638" max="8638" width="17.42578125" style="16" customWidth="1"/>
    <col min="8639" max="8639" width="55" style="16" customWidth="1"/>
    <col min="8640" max="8640" width="10.28515625" style="16"/>
    <col min="8641" max="8641" width="13.42578125" style="16" customWidth="1"/>
    <col min="8642" max="8642" width="13.85546875" style="16" customWidth="1"/>
    <col min="8643" max="8643" width="12.28515625" style="16" customWidth="1"/>
    <col min="8644" max="8644" width="13" style="16" customWidth="1"/>
    <col min="8645" max="8646" width="12" style="16" bestFit="1" customWidth="1"/>
    <col min="8647" max="8893" width="10.28515625" style="16"/>
    <col min="8894" max="8894" width="17.42578125" style="16" customWidth="1"/>
    <col min="8895" max="8895" width="55" style="16" customWidth="1"/>
    <col min="8896" max="8896" width="10.28515625" style="16"/>
    <col min="8897" max="8897" width="13.42578125" style="16" customWidth="1"/>
    <col min="8898" max="8898" width="13.85546875" style="16" customWidth="1"/>
    <col min="8899" max="8899" width="12.28515625" style="16" customWidth="1"/>
    <col min="8900" max="8900" width="13" style="16" customWidth="1"/>
    <col min="8901" max="8902" width="12" style="16" bestFit="1" customWidth="1"/>
    <col min="8903" max="9149" width="10.28515625" style="16"/>
    <col min="9150" max="9150" width="17.42578125" style="16" customWidth="1"/>
    <col min="9151" max="9151" width="55" style="16" customWidth="1"/>
    <col min="9152" max="9152" width="10.28515625" style="16"/>
    <col min="9153" max="9153" width="13.42578125" style="16" customWidth="1"/>
    <col min="9154" max="9154" width="13.85546875" style="16" customWidth="1"/>
    <col min="9155" max="9155" width="12.28515625" style="16" customWidth="1"/>
    <col min="9156" max="9156" width="13" style="16" customWidth="1"/>
    <col min="9157" max="9158" width="12" style="16" bestFit="1" customWidth="1"/>
    <col min="9159" max="9405" width="10.28515625" style="16"/>
    <col min="9406" max="9406" width="17.42578125" style="16" customWidth="1"/>
    <col min="9407" max="9407" width="55" style="16" customWidth="1"/>
    <col min="9408" max="9408" width="10.28515625" style="16"/>
    <col min="9409" max="9409" width="13.42578125" style="16" customWidth="1"/>
    <col min="9410" max="9410" width="13.85546875" style="16" customWidth="1"/>
    <col min="9411" max="9411" width="12.28515625" style="16" customWidth="1"/>
    <col min="9412" max="9412" width="13" style="16" customWidth="1"/>
    <col min="9413" max="9414" width="12" style="16" bestFit="1" customWidth="1"/>
    <col min="9415" max="9661" width="10.28515625" style="16"/>
    <col min="9662" max="9662" width="17.42578125" style="16" customWidth="1"/>
    <col min="9663" max="9663" width="55" style="16" customWidth="1"/>
    <col min="9664" max="9664" width="10.28515625" style="16"/>
    <col min="9665" max="9665" width="13.42578125" style="16" customWidth="1"/>
    <col min="9666" max="9666" width="13.85546875" style="16" customWidth="1"/>
    <col min="9667" max="9667" width="12.28515625" style="16" customWidth="1"/>
    <col min="9668" max="9668" width="13" style="16" customWidth="1"/>
    <col min="9669" max="9670" width="12" style="16" bestFit="1" customWidth="1"/>
    <col min="9671" max="9917" width="10.28515625" style="16"/>
    <col min="9918" max="9918" width="17.42578125" style="16" customWidth="1"/>
    <col min="9919" max="9919" width="55" style="16" customWidth="1"/>
    <col min="9920" max="9920" width="10.28515625" style="16"/>
    <col min="9921" max="9921" width="13.42578125" style="16" customWidth="1"/>
    <col min="9922" max="9922" width="13.85546875" style="16" customWidth="1"/>
    <col min="9923" max="9923" width="12.28515625" style="16" customWidth="1"/>
    <col min="9924" max="9924" width="13" style="16" customWidth="1"/>
    <col min="9925" max="9926" width="12" style="16" bestFit="1" customWidth="1"/>
    <col min="9927" max="10173" width="10.28515625" style="16"/>
    <col min="10174" max="10174" width="17.42578125" style="16" customWidth="1"/>
    <col min="10175" max="10175" width="55" style="16" customWidth="1"/>
    <col min="10176" max="10176" width="10.28515625" style="16"/>
    <col min="10177" max="10177" width="13.42578125" style="16" customWidth="1"/>
    <col min="10178" max="10178" width="13.85546875" style="16" customWidth="1"/>
    <col min="10179" max="10179" width="12.28515625" style="16" customWidth="1"/>
    <col min="10180" max="10180" width="13" style="16" customWidth="1"/>
    <col min="10181" max="10182" width="12" style="16" bestFit="1" customWidth="1"/>
    <col min="10183" max="10429" width="10.28515625" style="16"/>
    <col min="10430" max="10430" width="17.42578125" style="16" customWidth="1"/>
    <col min="10431" max="10431" width="55" style="16" customWidth="1"/>
    <col min="10432" max="10432" width="10.28515625" style="16"/>
    <col min="10433" max="10433" width="13.42578125" style="16" customWidth="1"/>
    <col min="10434" max="10434" width="13.85546875" style="16" customWidth="1"/>
    <col min="10435" max="10435" width="12.28515625" style="16" customWidth="1"/>
    <col min="10436" max="10436" width="13" style="16" customWidth="1"/>
    <col min="10437" max="10438" width="12" style="16" bestFit="1" customWidth="1"/>
    <col min="10439" max="10685" width="10.28515625" style="16"/>
    <col min="10686" max="10686" width="17.42578125" style="16" customWidth="1"/>
    <col min="10687" max="10687" width="55" style="16" customWidth="1"/>
    <col min="10688" max="10688" width="10.28515625" style="16"/>
    <col min="10689" max="10689" width="13.42578125" style="16" customWidth="1"/>
    <col min="10690" max="10690" width="13.85546875" style="16" customWidth="1"/>
    <col min="10691" max="10691" width="12.28515625" style="16" customWidth="1"/>
    <col min="10692" max="10692" width="13" style="16" customWidth="1"/>
    <col min="10693" max="10694" width="12" style="16" bestFit="1" customWidth="1"/>
    <col min="10695" max="10941" width="10.28515625" style="16"/>
    <col min="10942" max="10942" width="17.42578125" style="16" customWidth="1"/>
    <col min="10943" max="10943" width="55" style="16" customWidth="1"/>
    <col min="10944" max="10944" width="10.28515625" style="16"/>
    <col min="10945" max="10945" width="13.42578125" style="16" customWidth="1"/>
    <col min="10946" max="10946" width="13.85546875" style="16" customWidth="1"/>
    <col min="10947" max="10947" width="12.28515625" style="16" customWidth="1"/>
    <col min="10948" max="10948" width="13" style="16" customWidth="1"/>
    <col min="10949" max="10950" width="12" style="16" bestFit="1" customWidth="1"/>
    <col min="10951" max="11197" width="10.28515625" style="16"/>
    <col min="11198" max="11198" width="17.42578125" style="16" customWidth="1"/>
    <col min="11199" max="11199" width="55" style="16" customWidth="1"/>
    <col min="11200" max="11200" width="10.28515625" style="16"/>
    <col min="11201" max="11201" width="13.42578125" style="16" customWidth="1"/>
    <col min="11202" max="11202" width="13.85546875" style="16" customWidth="1"/>
    <col min="11203" max="11203" width="12.28515625" style="16" customWidth="1"/>
    <col min="11204" max="11204" width="13" style="16" customWidth="1"/>
    <col min="11205" max="11206" width="12" style="16" bestFit="1" customWidth="1"/>
    <col min="11207" max="11453" width="10.28515625" style="16"/>
    <col min="11454" max="11454" width="17.42578125" style="16" customWidth="1"/>
    <col min="11455" max="11455" width="55" style="16" customWidth="1"/>
    <col min="11456" max="11456" width="10.28515625" style="16"/>
    <col min="11457" max="11457" width="13.42578125" style="16" customWidth="1"/>
    <col min="11458" max="11458" width="13.85546875" style="16" customWidth="1"/>
    <col min="11459" max="11459" width="12.28515625" style="16" customWidth="1"/>
    <col min="11460" max="11460" width="13" style="16" customWidth="1"/>
    <col min="11461" max="11462" width="12" style="16" bestFit="1" customWidth="1"/>
    <col min="11463" max="11709" width="10.28515625" style="16"/>
    <col min="11710" max="11710" width="17.42578125" style="16" customWidth="1"/>
    <col min="11711" max="11711" width="55" style="16" customWidth="1"/>
    <col min="11712" max="11712" width="10.28515625" style="16"/>
    <col min="11713" max="11713" width="13.42578125" style="16" customWidth="1"/>
    <col min="11714" max="11714" width="13.85546875" style="16" customWidth="1"/>
    <col min="11715" max="11715" width="12.28515625" style="16" customWidth="1"/>
    <col min="11716" max="11716" width="13" style="16" customWidth="1"/>
    <col min="11717" max="11718" width="12" style="16" bestFit="1" customWidth="1"/>
    <col min="11719" max="11965" width="10.28515625" style="16"/>
    <col min="11966" max="11966" width="17.42578125" style="16" customWidth="1"/>
    <col min="11967" max="11967" width="55" style="16" customWidth="1"/>
    <col min="11968" max="11968" width="10.28515625" style="16"/>
    <col min="11969" max="11969" width="13.42578125" style="16" customWidth="1"/>
    <col min="11970" max="11970" width="13.85546875" style="16" customWidth="1"/>
    <col min="11971" max="11971" width="12.28515625" style="16" customWidth="1"/>
    <col min="11972" max="11972" width="13" style="16" customWidth="1"/>
    <col min="11973" max="11974" width="12" style="16" bestFit="1" customWidth="1"/>
    <col min="11975" max="12221" width="10.28515625" style="16"/>
    <col min="12222" max="12222" width="17.42578125" style="16" customWidth="1"/>
    <col min="12223" max="12223" width="55" style="16" customWidth="1"/>
    <col min="12224" max="12224" width="10.28515625" style="16"/>
    <col min="12225" max="12225" width="13.42578125" style="16" customWidth="1"/>
    <col min="12226" max="12226" width="13.85546875" style="16" customWidth="1"/>
    <col min="12227" max="12227" width="12.28515625" style="16" customWidth="1"/>
    <col min="12228" max="12228" width="13" style="16" customWidth="1"/>
    <col min="12229" max="12230" width="12" style="16" bestFit="1" customWidth="1"/>
    <col min="12231" max="12477" width="10.28515625" style="16"/>
    <col min="12478" max="12478" width="17.42578125" style="16" customWidth="1"/>
    <col min="12479" max="12479" width="55" style="16" customWidth="1"/>
    <col min="12480" max="12480" width="10.28515625" style="16"/>
    <col min="12481" max="12481" width="13.42578125" style="16" customWidth="1"/>
    <col min="12482" max="12482" width="13.85546875" style="16" customWidth="1"/>
    <col min="12483" max="12483" width="12.28515625" style="16" customWidth="1"/>
    <col min="12484" max="12484" width="13" style="16" customWidth="1"/>
    <col min="12485" max="12486" width="12" style="16" bestFit="1" customWidth="1"/>
    <col min="12487" max="12733" width="10.28515625" style="16"/>
    <col min="12734" max="12734" width="17.42578125" style="16" customWidth="1"/>
    <col min="12735" max="12735" width="55" style="16" customWidth="1"/>
    <col min="12736" max="12736" width="10.28515625" style="16"/>
    <col min="12737" max="12737" width="13.42578125" style="16" customWidth="1"/>
    <col min="12738" max="12738" width="13.85546875" style="16" customWidth="1"/>
    <col min="12739" max="12739" width="12.28515625" style="16" customWidth="1"/>
    <col min="12740" max="12740" width="13" style="16" customWidth="1"/>
    <col min="12741" max="12742" width="12" style="16" bestFit="1" customWidth="1"/>
    <col min="12743" max="12989" width="10.28515625" style="16"/>
    <col min="12990" max="12990" width="17.42578125" style="16" customWidth="1"/>
    <col min="12991" max="12991" width="55" style="16" customWidth="1"/>
    <col min="12992" max="12992" width="10.28515625" style="16"/>
    <col min="12993" max="12993" width="13.42578125" style="16" customWidth="1"/>
    <col min="12994" max="12994" width="13.85546875" style="16" customWidth="1"/>
    <col min="12995" max="12995" width="12.28515625" style="16" customWidth="1"/>
    <col min="12996" max="12996" width="13" style="16" customWidth="1"/>
    <col min="12997" max="12998" width="12" style="16" bestFit="1" customWidth="1"/>
    <col min="12999" max="13245" width="10.28515625" style="16"/>
    <col min="13246" max="13246" width="17.42578125" style="16" customWidth="1"/>
    <col min="13247" max="13247" width="55" style="16" customWidth="1"/>
    <col min="13248" max="13248" width="10.28515625" style="16"/>
    <col min="13249" max="13249" width="13.42578125" style="16" customWidth="1"/>
    <col min="13250" max="13250" width="13.85546875" style="16" customWidth="1"/>
    <col min="13251" max="13251" width="12.28515625" style="16" customWidth="1"/>
    <col min="13252" max="13252" width="13" style="16" customWidth="1"/>
    <col min="13253" max="13254" width="12" style="16" bestFit="1" customWidth="1"/>
    <col min="13255" max="13501" width="10.28515625" style="16"/>
    <col min="13502" max="13502" width="17.42578125" style="16" customWidth="1"/>
    <col min="13503" max="13503" width="55" style="16" customWidth="1"/>
    <col min="13504" max="13504" width="10.28515625" style="16"/>
    <col min="13505" max="13505" width="13.42578125" style="16" customWidth="1"/>
    <col min="13506" max="13506" width="13.85546875" style="16" customWidth="1"/>
    <col min="13507" max="13507" width="12.28515625" style="16" customWidth="1"/>
    <col min="13508" max="13508" width="13" style="16" customWidth="1"/>
    <col min="13509" max="13510" width="12" style="16" bestFit="1" customWidth="1"/>
    <col min="13511" max="13757" width="10.28515625" style="16"/>
    <col min="13758" max="13758" width="17.42578125" style="16" customWidth="1"/>
    <col min="13759" max="13759" width="55" style="16" customWidth="1"/>
    <col min="13760" max="13760" width="10.28515625" style="16"/>
    <col min="13761" max="13761" width="13.42578125" style="16" customWidth="1"/>
    <col min="13762" max="13762" width="13.85546875" style="16" customWidth="1"/>
    <col min="13763" max="13763" width="12.28515625" style="16" customWidth="1"/>
    <col min="13764" max="13764" width="13" style="16" customWidth="1"/>
    <col min="13765" max="13766" width="12" style="16" bestFit="1" customWidth="1"/>
    <col min="13767" max="14013" width="10.28515625" style="16"/>
    <col min="14014" max="14014" width="17.42578125" style="16" customWidth="1"/>
    <col min="14015" max="14015" width="55" style="16" customWidth="1"/>
    <col min="14016" max="14016" width="10.28515625" style="16"/>
    <col min="14017" max="14017" width="13.42578125" style="16" customWidth="1"/>
    <col min="14018" max="14018" width="13.85546875" style="16" customWidth="1"/>
    <col min="14019" max="14019" width="12.28515625" style="16" customWidth="1"/>
    <col min="14020" max="14020" width="13" style="16" customWidth="1"/>
    <col min="14021" max="14022" width="12" style="16" bestFit="1" customWidth="1"/>
    <col min="14023" max="14269" width="10.28515625" style="16"/>
    <col min="14270" max="14270" width="17.42578125" style="16" customWidth="1"/>
    <col min="14271" max="14271" width="55" style="16" customWidth="1"/>
    <col min="14272" max="14272" width="10.28515625" style="16"/>
    <col min="14273" max="14273" width="13.42578125" style="16" customWidth="1"/>
    <col min="14274" max="14274" width="13.85546875" style="16" customWidth="1"/>
    <col min="14275" max="14275" width="12.28515625" style="16" customWidth="1"/>
    <col min="14276" max="14276" width="13" style="16" customWidth="1"/>
    <col min="14277" max="14278" width="12" style="16" bestFit="1" customWidth="1"/>
    <col min="14279" max="14525" width="10.28515625" style="16"/>
    <col min="14526" max="14526" width="17.42578125" style="16" customWidth="1"/>
    <col min="14527" max="14527" width="55" style="16" customWidth="1"/>
    <col min="14528" max="14528" width="10.28515625" style="16"/>
    <col min="14529" max="14529" width="13.42578125" style="16" customWidth="1"/>
    <col min="14530" max="14530" width="13.85546875" style="16" customWidth="1"/>
    <col min="14531" max="14531" width="12.28515625" style="16" customWidth="1"/>
    <col min="14532" max="14532" width="13" style="16" customWidth="1"/>
    <col min="14533" max="14534" width="12" style="16" bestFit="1" customWidth="1"/>
    <col min="14535" max="14781" width="10.28515625" style="16"/>
    <col min="14782" max="14782" width="17.42578125" style="16" customWidth="1"/>
    <col min="14783" max="14783" width="55" style="16" customWidth="1"/>
    <col min="14784" max="14784" width="10.28515625" style="16"/>
    <col min="14785" max="14785" width="13.42578125" style="16" customWidth="1"/>
    <col min="14786" max="14786" width="13.85546875" style="16" customWidth="1"/>
    <col min="14787" max="14787" width="12.28515625" style="16" customWidth="1"/>
    <col min="14788" max="14788" width="13" style="16" customWidth="1"/>
    <col min="14789" max="14790" width="12" style="16" bestFit="1" customWidth="1"/>
    <col min="14791" max="15037" width="10.28515625" style="16"/>
    <col min="15038" max="15038" width="17.42578125" style="16" customWidth="1"/>
    <col min="15039" max="15039" width="55" style="16" customWidth="1"/>
    <col min="15040" max="15040" width="10.28515625" style="16"/>
    <col min="15041" max="15041" width="13.42578125" style="16" customWidth="1"/>
    <col min="15042" max="15042" width="13.85546875" style="16" customWidth="1"/>
    <col min="15043" max="15043" width="12.28515625" style="16" customWidth="1"/>
    <col min="15044" max="15044" width="13" style="16" customWidth="1"/>
    <col min="15045" max="15046" width="12" style="16" bestFit="1" customWidth="1"/>
    <col min="15047" max="15293" width="10.28515625" style="16"/>
    <col min="15294" max="15294" width="17.42578125" style="16" customWidth="1"/>
    <col min="15295" max="15295" width="55" style="16" customWidth="1"/>
    <col min="15296" max="15296" width="10.28515625" style="16"/>
    <col min="15297" max="15297" width="13.42578125" style="16" customWidth="1"/>
    <col min="15298" max="15298" width="13.85546875" style="16" customWidth="1"/>
    <col min="15299" max="15299" width="12.28515625" style="16" customWidth="1"/>
    <col min="15300" max="15300" width="13" style="16" customWidth="1"/>
    <col min="15301" max="15302" width="12" style="16" bestFit="1" customWidth="1"/>
    <col min="15303" max="15549" width="10.28515625" style="16"/>
    <col min="15550" max="15550" width="17.42578125" style="16" customWidth="1"/>
    <col min="15551" max="15551" width="55" style="16" customWidth="1"/>
    <col min="15552" max="15552" width="10.28515625" style="16"/>
    <col min="15553" max="15553" width="13.42578125" style="16" customWidth="1"/>
    <col min="15554" max="15554" width="13.85546875" style="16" customWidth="1"/>
    <col min="15555" max="15555" width="12.28515625" style="16" customWidth="1"/>
    <col min="15556" max="15556" width="13" style="16" customWidth="1"/>
    <col min="15557" max="15558" width="12" style="16" bestFit="1" customWidth="1"/>
    <col min="15559" max="15805" width="10.28515625" style="16"/>
    <col min="15806" max="15806" width="17.42578125" style="16" customWidth="1"/>
    <col min="15807" max="15807" width="55" style="16" customWidth="1"/>
    <col min="15808" max="15808" width="10.28515625" style="16"/>
    <col min="15809" max="15809" width="13.42578125" style="16" customWidth="1"/>
    <col min="15810" max="15810" width="13.85546875" style="16" customWidth="1"/>
    <col min="15811" max="15811" width="12.28515625" style="16" customWidth="1"/>
    <col min="15812" max="15812" width="13" style="16" customWidth="1"/>
    <col min="15813" max="15814" width="12" style="16" bestFit="1" customWidth="1"/>
    <col min="15815" max="16061" width="10.28515625" style="16"/>
    <col min="16062" max="16062" width="17.42578125" style="16" customWidth="1"/>
    <col min="16063" max="16063" width="55" style="16" customWidth="1"/>
    <col min="16064" max="16064" width="10.28515625" style="16"/>
    <col min="16065" max="16065" width="13.42578125" style="16" customWidth="1"/>
    <col min="16066" max="16066" width="13.85546875" style="16" customWidth="1"/>
    <col min="16067" max="16067" width="12.28515625" style="16" customWidth="1"/>
    <col min="16068" max="16068" width="13" style="16" customWidth="1"/>
    <col min="16069" max="16070" width="12" style="16" bestFit="1" customWidth="1"/>
    <col min="16071" max="16384" width="10.28515625" style="16"/>
  </cols>
  <sheetData>
    <row r="2" spans="1:73" ht="42.75">
      <c r="A2" s="19"/>
      <c r="B2" s="21"/>
      <c r="C2" s="507" t="s">
        <v>59</v>
      </c>
      <c r="D2" s="507"/>
      <c r="E2" s="292"/>
      <c r="F2" s="289"/>
      <c r="G2" s="17"/>
      <c r="H2" s="289" t="s">
        <v>723</v>
      </c>
      <c r="I2" s="307" t="s">
        <v>455</v>
      </c>
      <c r="J2" s="307" t="s">
        <v>456</v>
      </c>
      <c r="K2" s="313" t="s">
        <v>461</v>
      </c>
      <c r="L2" s="313" t="s">
        <v>457</v>
      </c>
      <c r="M2" s="17"/>
      <c r="N2" s="17"/>
      <c r="O2" s="17"/>
      <c r="P2" s="508"/>
      <c r="Q2" s="508"/>
      <c r="R2" s="508"/>
      <c r="S2" s="508"/>
      <c r="T2" s="508"/>
      <c r="U2" s="508"/>
      <c r="V2" s="508"/>
      <c r="W2" s="508"/>
      <c r="X2" s="508"/>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row>
    <row r="3" spans="1:73" ht="29.25" customHeight="1">
      <c r="A3" s="19"/>
      <c r="C3" s="20"/>
      <c r="D3" s="297"/>
      <c r="E3" s="17"/>
      <c r="F3" s="17"/>
      <c r="G3" s="17"/>
      <c r="H3" s="297" t="s">
        <v>445</v>
      </c>
      <c r="I3" s="310">
        <f>SUM(J17,J30,J32,J33,J40,Y14,Y15)</f>
        <v>321.94</v>
      </c>
      <c r="J3" s="311">
        <f>SUM(J17,J34,J41,J45,Y10,Y14,Y15,Y16,Y21,Y31,)</f>
        <v>849.08</v>
      </c>
      <c r="K3" s="300">
        <f>SUM(J27,J34,J41,J45,Z10,Z14,Z15,Z16,Z21)</f>
        <v>658.2</v>
      </c>
      <c r="L3" s="300">
        <f>SUM(J27,J34,J41,J45,AA10,AA16,AA14,AA15,AA21)</f>
        <v>661.97</v>
      </c>
      <c r="M3" s="292"/>
      <c r="N3" s="292"/>
      <c r="O3" s="17"/>
      <c r="P3" s="508" t="s">
        <v>437</v>
      </c>
      <c r="Q3" s="508"/>
      <c r="R3" s="508"/>
      <c r="S3" s="508"/>
      <c r="T3" s="508"/>
      <c r="U3" s="508"/>
      <c r="V3" s="508"/>
      <c r="W3" s="508"/>
      <c r="X3" s="508"/>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row>
    <row r="4" spans="1:73" ht="32.25" customHeight="1">
      <c r="A4" s="19"/>
      <c r="C4" s="20"/>
      <c r="D4" s="297"/>
      <c r="E4" s="17"/>
      <c r="F4" s="17"/>
      <c r="G4" s="17"/>
      <c r="H4" s="297"/>
      <c r="I4" s="17"/>
      <c r="J4" s="17"/>
      <c r="K4" s="17"/>
      <c r="L4" s="17"/>
      <c r="M4" s="292"/>
      <c r="N4" s="292"/>
      <c r="O4" s="17"/>
      <c r="P4" s="292"/>
      <c r="Q4" s="292"/>
      <c r="R4" s="292"/>
      <c r="S4" s="292"/>
      <c r="T4" s="292"/>
      <c r="U4" s="292"/>
      <c r="V4" s="292"/>
      <c r="W4" s="292"/>
      <c r="X4" s="292"/>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row>
    <row r="5" spans="1:73" ht="18">
      <c r="A5" s="19"/>
      <c r="C5" s="20"/>
      <c r="D5" s="297"/>
      <c r="E5" s="17"/>
      <c r="F5" s="17"/>
      <c r="G5" s="17"/>
      <c r="H5" s="289"/>
      <c r="I5" s="17"/>
      <c r="J5" s="17"/>
      <c r="K5" s="17"/>
      <c r="L5" s="17"/>
      <c r="M5" s="17"/>
      <c r="N5" s="17"/>
      <c r="O5" s="17"/>
      <c r="P5" s="17"/>
      <c r="Q5" s="292"/>
      <c r="R5" s="292"/>
      <c r="S5" s="292"/>
      <c r="T5" s="292"/>
      <c r="U5" s="292"/>
      <c r="V5" s="292"/>
      <c r="W5" s="292"/>
      <c r="X5" s="292"/>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row>
    <row r="6" spans="1:73" ht="18">
      <c r="A6" s="19"/>
      <c r="C6" s="20"/>
      <c r="D6" s="20"/>
      <c r="E6" s="17"/>
      <c r="F6" s="17"/>
      <c r="G6" s="17"/>
      <c r="H6" s="297"/>
      <c r="I6" s="17"/>
      <c r="J6" s="17"/>
      <c r="K6" s="17"/>
      <c r="L6" s="17"/>
      <c r="M6" s="17"/>
      <c r="N6" s="17"/>
      <c r="O6" s="17"/>
      <c r="P6" s="17"/>
      <c r="Q6" s="292"/>
      <c r="R6" s="292"/>
      <c r="S6" s="292"/>
      <c r="T6" s="292"/>
      <c r="U6" s="292"/>
      <c r="V6" s="292"/>
      <c r="W6" s="292"/>
      <c r="X6" s="292"/>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row>
    <row r="7" spans="1:73" ht="18">
      <c r="A7" s="19"/>
      <c r="B7" s="509" t="s">
        <v>438</v>
      </c>
      <c r="C7" s="509"/>
      <c r="D7" s="509"/>
      <c r="E7" s="509"/>
      <c r="F7" s="509"/>
      <c r="G7" s="509"/>
      <c r="H7" s="509"/>
      <c r="I7" s="509"/>
      <c r="J7" s="509"/>
      <c r="K7" s="293"/>
      <c r="L7" s="293"/>
      <c r="M7" s="293"/>
      <c r="N7" s="17"/>
      <c r="O7" s="17"/>
      <c r="P7" s="289"/>
      <c r="Q7" s="289"/>
      <c r="R7" s="289"/>
      <c r="S7" s="289"/>
      <c r="T7" s="289"/>
      <c r="U7" s="289"/>
      <c r="V7" s="289"/>
      <c r="W7" s="289"/>
      <c r="X7" s="289"/>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row>
    <row r="8" spans="1:73" ht="18">
      <c r="A8" s="19"/>
      <c r="C8" s="20"/>
      <c r="D8" s="20"/>
      <c r="E8" s="17"/>
      <c r="F8" s="17"/>
      <c r="G8" s="17"/>
      <c r="H8" s="17"/>
      <c r="I8" s="17"/>
      <c r="J8" s="17"/>
      <c r="K8" s="17"/>
      <c r="L8" s="17"/>
      <c r="M8" s="17"/>
      <c r="N8" s="17"/>
      <c r="O8" s="17"/>
      <c r="P8" s="289"/>
      <c r="Q8" s="289"/>
      <c r="R8" s="289"/>
      <c r="S8" s="289"/>
      <c r="T8" s="289"/>
      <c r="U8" s="289"/>
      <c r="V8" s="289"/>
      <c r="W8" s="289"/>
      <c r="X8" s="289"/>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row>
    <row r="9" spans="1:73" s="17" customFormat="1" ht="102">
      <c r="A9" s="18"/>
      <c r="B9" s="263"/>
      <c r="C9" s="264"/>
      <c r="D9" s="252" t="s">
        <v>46</v>
      </c>
      <c r="E9" s="252" t="s">
        <v>55</v>
      </c>
      <c r="F9" s="253" t="s">
        <v>402</v>
      </c>
      <c r="G9" s="253"/>
      <c r="H9" s="252" t="s">
        <v>433</v>
      </c>
      <c r="I9" s="255" t="s">
        <v>403</v>
      </c>
      <c r="J9" s="255" t="s">
        <v>404</v>
      </c>
      <c r="K9" s="255"/>
      <c r="L9" s="255"/>
      <c r="M9" s="255"/>
      <c r="P9" s="287"/>
      <c r="Q9" s="255"/>
      <c r="R9" s="288" t="s">
        <v>46</v>
      </c>
      <c r="S9" s="255" t="s">
        <v>55</v>
      </c>
      <c r="T9" s="253" t="s">
        <v>422</v>
      </c>
      <c r="U9" s="266"/>
      <c r="V9" s="255" t="s">
        <v>48</v>
      </c>
      <c r="W9" s="255" t="s">
        <v>403</v>
      </c>
      <c r="X9" s="253" t="s">
        <v>404</v>
      </c>
      <c r="Y9" s="304" t="s">
        <v>447</v>
      </c>
      <c r="Z9" s="304" t="s">
        <v>452</v>
      </c>
      <c r="AA9" s="304" t="s">
        <v>448</v>
      </c>
    </row>
    <row r="10" spans="1:73" s="17" customFormat="1" ht="63.75">
      <c r="A10" s="18"/>
      <c r="B10" s="510" t="s">
        <v>405</v>
      </c>
      <c r="C10" s="257">
        <v>1</v>
      </c>
      <c r="D10" s="257" t="s">
        <v>406</v>
      </c>
      <c r="E10" s="257" t="s">
        <v>47</v>
      </c>
      <c r="F10" s="257">
        <v>3</v>
      </c>
      <c r="G10" s="257"/>
      <c r="H10" s="258">
        <v>244.77</v>
      </c>
      <c r="I10" s="259">
        <f t="shared" ref="I10:I16" si="0">H10*F10</f>
        <v>734.31</v>
      </c>
      <c r="J10" s="303">
        <f>TRUNC((I10/12),2)</f>
        <v>61.19</v>
      </c>
      <c r="K10" s="513" t="s">
        <v>454</v>
      </c>
      <c r="L10" s="513"/>
      <c r="M10" s="513"/>
      <c r="P10" s="256" t="s">
        <v>434</v>
      </c>
      <c r="Q10" s="276">
        <v>1</v>
      </c>
      <c r="R10" s="273" t="s">
        <v>435</v>
      </c>
      <c r="S10" s="273" t="s">
        <v>47</v>
      </c>
      <c r="T10" s="273">
        <v>1</v>
      </c>
      <c r="U10" s="273"/>
      <c r="V10" s="274">
        <v>6542</v>
      </c>
      <c r="W10" s="259">
        <f>V10*T10</f>
        <v>6542</v>
      </c>
      <c r="X10" s="303">
        <f>TRUNC((W10/12),2)</f>
        <v>545.16</v>
      </c>
      <c r="Y10" s="307">
        <f>TRUNC((X10/4),2)</f>
        <v>136.29</v>
      </c>
      <c r="Z10" s="308">
        <f>TRUNC((X10/8*2),2)</f>
        <v>136.29</v>
      </c>
      <c r="AA10" s="308">
        <f>TRUNC((X10/4),2)</f>
        <v>136.29</v>
      </c>
    </row>
    <row r="11" spans="1:73" s="17" customFormat="1" ht="25.5">
      <c r="A11" s="18"/>
      <c r="B11" s="510"/>
      <c r="C11" s="257">
        <v>2</v>
      </c>
      <c r="D11" s="257" t="s">
        <v>407</v>
      </c>
      <c r="E11" s="257" t="s">
        <v>47</v>
      </c>
      <c r="F11" s="257">
        <v>3</v>
      </c>
      <c r="G11" s="257"/>
      <c r="H11" s="258">
        <v>85</v>
      </c>
      <c r="I11" s="259">
        <f t="shared" si="0"/>
        <v>255</v>
      </c>
      <c r="J11" s="303">
        <f t="shared" ref="J11:J16" si="1">TRUNC((I11/12),2)</f>
        <v>21.25</v>
      </c>
      <c r="K11" s="513"/>
      <c r="L11" s="513"/>
      <c r="M11" s="513"/>
      <c r="P11" s="511" t="s">
        <v>436</v>
      </c>
      <c r="Q11" s="512"/>
      <c r="R11" s="512"/>
      <c r="S11" s="284"/>
      <c r="T11" s="284"/>
      <c r="U11" s="284"/>
      <c r="V11" s="285"/>
      <c r="W11" s="290"/>
      <c r="X11" s="286"/>
    </row>
    <row r="12" spans="1:73" s="17" customFormat="1" ht="15">
      <c r="A12" s="18"/>
      <c r="B12" s="510"/>
      <c r="C12" s="257">
        <v>3</v>
      </c>
      <c r="D12" s="257" t="s">
        <v>408</v>
      </c>
      <c r="E12" s="257" t="s">
        <v>47</v>
      </c>
      <c r="F12" s="257">
        <v>3</v>
      </c>
      <c r="G12" s="257"/>
      <c r="H12" s="258">
        <v>51</v>
      </c>
      <c r="I12" s="259">
        <f t="shared" si="0"/>
        <v>153</v>
      </c>
      <c r="J12" s="303">
        <f t="shared" si="1"/>
        <v>12.75</v>
      </c>
      <c r="K12" s="513"/>
      <c r="L12" s="513"/>
      <c r="M12" s="513"/>
      <c r="P12" s="289"/>
      <c r="Q12" s="289"/>
      <c r="R12" s="289"/>
      <c r="S12" s="289"/>
      <c r="T12" s="289"/>
      <c r="U12" s="289"/>
      <c r="V12" s="289"/>
      <c r="W12" s="289"/>
      <c r="X12" s="289"/>
    </row>
    <row r="13" spans="1:73" s="17" customFormat="1" ht="63.75">
      <c r="A13" s="18"/>
      <c r="B13" s="510"/>
      <c r="C13" s="257">
        <v>4</v>
      </c>
      <c r="D13" s="257" t="s">
        <v>409</v>
      </c>
      <c r="E13" s="257" t="s">
        <v>47</v>
      </c>
      <c r="F13" s="257">
        <v>5</v>
      </c>
      <c r="G13" s="257"/>
      <c r="H13" s="258">
        <v>132</v>
      </c>
      <c r="I13" s="259">
        <f t="shared" si="0"/>
        <v>660</v>
      </c>
      <c r="J13" s="303">
        <f t="shared" si="1"/>
        <v>55</v>
      </c>
      <c r="K13" s="513"/>
      <c r="L13" s="513"/>
      <c r="M13" s="513"/>
      <c r="P13" s="505" t="s">
        <v>401</v>
      </c>
      <c r="Q13" s="506"/>
      <c r="R13" s="270" t="s">
        <v>46</v>
      </c>
      <c r="S13" s="252" t="s">
        <v>55</v>
      </c>
      <c r="T13" s="253" t="s">
        <v>422</v>
      </c>
      <c r="U13" s="254" t="s">
        <v>56</v>
      </c>
      <c r="V13" s="255" t="s">
        <v>48</v>
      </c>
      <c r="W13" s="255" t="s">
        <v>403</v>
      </c>
      <c r="X13" s="253" t="s">
        <v>404</v>
      </c>
      <c r="Y13" s="304" t="s">
        <v>447</v>
      </c>
      <c r="Z13" s="304" t="s">
        <v>450</v>
      </c>
      <c r="AA13" s="304" t="s">
        <v>448</v>
      </c>
    </row>
    <row r="14" spans="1:73" s="17" customFormat="1" ht="90">
      <c r="A14" s="18"/>
      <c r="B14" s="510"/>
      <c r="C14" s="257">
        <v>5</v>
      </c>
      <c r="D14" s="257" t="s">
        <v>410</v>
      </c>
      <c r="E14" s="257" t="s">
        <v>47</v>
      </c>
      <c r="F14" s="257">
        <v>1</v>
      </c>
      <c r="G14" s="257"/>
      <c r="H14" s="260">
        <v>59.26</v>
      </c>
      <c r="I14" s="259">
        <f t="shared" si="0"/>
        <v>59.26</v>
      </c>
      <c r="J14" s="303">
        <f t="shared" si="1"/>
        <v>4.93</v>
      </c>
      <c r="K14" s="513"/>
      <c r="L14" s="513"/>
      <c r="M14" s="513"/>
      <c r="P14" s="510" t="s">
        <v>453</v>
      </c>
      <c r="Q14" s="257">
        <v>1</v>
      </c>
      <c r="R14" s="294" t="s">
        <v>439</v>
      </c>
      <c r="S14" s="257" t="s">
        <v>47</v>
      </c>
      <c r="T14" s="257">
        <v>1</v>
      </c>
      <c r="U14" s="257">
        <v>431968</v>
      </c>
      <c r="V14" s="258">
        <v>34.5</v>
      </c>
      <c r="W14" s="259">
        <f>V14*T14</f>
        <v>34.5</v>
      </c>
      <c r="X14" s="303">
        <f>W14/12/2</f>
        <v>1.44</v>
      </c>
      <c r="Y14" s="305">
        <f>TRUNC(($X$14/8),2)</f>
        <v>0.18</v>
      </c>
      <c r="Z14" s="305">
        <f>TRUNC(($X$14/8),2)</f>
        <v>0.18</v>
      </c>
      <c r="AA14" s="305">
        <f>TRUNC(($X$14/4),2)</f>
        <v>0.36</v>
      </c>
    </row>
    <row r="15" spans="1:73" s="17" customFormat="1" ht="76.5">
      <c r="A15" s="18"/>
      <c r="B15" s="510"/>
      <c r="C15" s="257">
        <v>6</v>
      </c>
      <c r="D15" s="257" t="s">
        <v>411</v>
      </c>
      <c r="E15" s="257" t="s">
        <v>412</v>
      </c>
      <c r="F15" s="257">
        <v>5</v>
      </c>
      <c r="G15" s="257"/>
      <c r="H15" s="258">
        <v>23</v>
      </c>
      <c r="I15" s="259">
        <f t="shared" si="0"/>
        <v>115</v>
      </c>
      <c r="J15" s="303">
        <f t="shared" si="1"/>
        <v>9.58</v>
      </c>
      <c r="K15" s="513"/>
      <c r="L15" s="513"/>
      <c r="M15" s="513"/>
      <c r="P15" s="510"/>
      <c r="Q15" s="257">
        <v>2</v>
      </c>
      <c r="R15" s="257" t="s">
        <v>440</v>
      </c>
      <c r="S15" s="257" t="s">
        <v>47</v>
      </c>
      <c r="T15" s="257">
        <v>1</v>
      </c>
      <c r="U15" s="257">
        <v>385400</v>
      </c>
      <c r="V15" s="258">
        <v>49.6</v>
      </c>
      <c r="W15" s="259">
        <f t="shared" ref="W15:W16" si="2">V15*T15</f>
        <v>49.6</v>
      </c>
      <c r="X15" s="303">
        <f>W15/12/2</f>
        <v>2.0699999999999998</v>
      </c>
      <c r="Y15" s="305">
        <f>TRUNC(($X$15/8),2)</f>
        <v>0.25</v>
      </c>
      <c r="Z15" s="305">
        <f t="shared" ref="Z15" si="3">TRUNC(($X$15/8),2)</f>
        <v>0.25</v>
      </c>
      <c r="AA15" s="305">
        <f>TRUNC(($X$15/4),2)</f>
        <v>0.51</v>
      </c>
    </row>
    <row r="16" spans="1:73" s="17" customFormat="1" ht="63.75">
      <c r="A16" s="18"/>
      <c r="B16" s="510"/>
      <c r="C16" s="257">
        <v>7</v>
      </c>
      <c r="D16" s="257" t="s">
        <v>413</v>
      </c>
      <c r="E16" s="257" t="s">
        <v>412</v>
      </c>
      <c r="F16" s="257">
        <v>2</v>
      </c>
      <c r="G16" s="257"/>
      <c r="H16" s="258">
        <v>240</v>
      </c>
      <c r="I16" s="259">
        <f t="shared" si="0"/>
        <v>480</v>
      </c>
      <c r="J16" s="303">
        <f t="shared" si="1"/>
        <v>40</v>
      </c>
      <c r="K16" s="513"/>
      <c r="L16" s="513"/>
      <c r="M16" s="513"/>
      <c r="P16" s="510"/>
      <c r="Q16" s="257">
        <v>3</v>
      </c>
      <c r="R16" s="257" t="s">
        <v>441</v>
      </c>
      <c r="S16" s="257" t="s">
        <v>47</v>
      </c>
      <c r="T16" s="257">
        <v>1</v>
      </c>
      <c r="U16" s="257">
        <v>478190</v>
      </c>
      <c r="V16" s="258">
        <v>639.99</v>
      </c>
      <c r="W16" s="259">
        <f t="shared" si="2"/>
        <v>639.99</v>
      </c>
      <c r="X16" s="303">
        <f>W16/12/2</f>
        <v>26.67</v>
      </c>
      <c r="Y16" s="305">
        <f>TRUNC(($X$16/4),2)</f>
        <v>6.66</v>
      </c>
      <c r="Z16" s="305">
        <f>TRUNC(($X$16/8),2)</f>
        <v>3.33</v>
      </c>
      <c r="AA16" s="305">
        <f t="shared" ref="AA16" si="4">TRUNC(($X$16/4),2)</f>
        <v>6.66</v>
      </c>
    </row>
    <row r="17" spans="1:32" s="17" customFormat="1" ht="15">
      <c r="A17" s="18"/>
      <c r="B17" s="501" t="s">
        <v>414</v>
      </c>
      <c r="C17" s="502"/>
      <c r="D17" s="502"/>
      <c r="E17" s="502"/>
      <c r="F17" s="502"/>
      <c r="G17" s="502"/>
      <c r="H17" s="503"/>
      <c r="I17" s="261"/>
      <c r="J17" s="262">
        <f>TRUNC(SUM(J10:J16),2)</f>
        <v>204.7</v>
      </c>
      <c r="K17" s="302"/>
      <c r="L17" s="302"/>
      <c r="M17" s="302"/>
      <c r="P17" s="501" t="s">
        <v>442</v>
      </c>
      <c r="Q17" s="502"/>
      <c r="R17" s="502"/>
      <c r="S17" s="502"/>
      <c r="T17" s="502"/>
      <c r="U17" s="502"/>
      <c r="V17" s="503"/>
      <c r="W17" s="261"/>
      <c r="X17" s="262"/>
    </row>
    <row r="18" spans="1:32" s="17" customFormat="1" ht="15">
      <c r="A18" s="18"/>
      <c r="B18" s="18"/>
      <c r="C18" s="18"/>
      <c r="D18" s="18"/>
      <c r="P18" s="289"/>
      <c r="Q18" s="289"/>
      <c r="R18" s="289"/>
      <c r="S18" s="289"/>
      <c r="T18" s="289"/>
      <c r="U18" s="289"/>
      <c r="V18" s="289"/>
      <c r="W18" s="289"/>
      <c r="X18" s="289"/>
    </row>
    <row r="19" spans="1:32" s="17" customFormat="1" ht="15">
      <c r="A19" s="18"/>
      <c r="B19" s="18"/>
      <c r="C19" s="18"/>
      <c r="D19" s="18"/>
      <c r="P19" s="289"/>
      <c r="Q19" s="289"/>
      <c r="R19" s="289"/>
      <c r="S19" s="289"/>
      <c r="T19" s="289"/>
      <c r="U19" s="289"/>
      <c r="V19" s="289"/>
      <c r="W19" s="289"/>
      <c r="X19" s="289"/>
    </row>
    <row r="20" spans="1:32" s="17" customFormat="1" ht="63.75">
      <c r="A20" s="18"/>
      <c r="B20" s="515"/>
      <c r="C20" s="515"/>
      <c r="D20" s="265" t="s">
        <v>46</v>
      </c>
      <c r="E20" s="265" t="s">
        <v>55</v>
      </c>
      <c r="F20" s="256" t="s">
        <v>402</v>
      </c>
      <c r="G20" s="278"/>
      <c r="H20" s="252" t="s">
        <v>433</v>
      </c>
      <c r="I20" s="256" t="s">
        <v>403</v>
      </c>
      <c r="J20" s="256" t="s">
        <v>404</v>
      </c>
      <c r="K20" s="255"/>
      <c r="L20" s="255"/>
      <c r="M20" s="255"/>
      <c r="P20" s="295" t="s">
        <v>401</v>
      </c>
      <c r="Q20" s="270"/>
      <c r="R20" s="270" t="s">
        <v>46</v>
      </c>
      <c r="S20" s="252" t="s">
        <v>55</v>
      </c>
      <c r="T20" s="253" t="s">
        <v>422</v>
      </c>
      <c r="U20" s="253"/>
      <c r="V20" s="255" t="s">
        <v>48</v>
      </c>
      <c r="W20" s="255" t="s">
        <v>403</v>
      </c>
      <c r="X20" s="253" t="s">
        <v>404</v>
      </c>
      <c r="Y20" s="304" t="s">
        <v>447</v>
      </c>
      <c r="Z20" s="304" t="s">
        <v>450</v>
      </c>
      <c r="AA20" s="304" t="s">
        <v>448</v>
      </c>
    </row>
    <row r="21" spans="1:32" s="17" customFormat="1" ht="45">
      <c r="A21" s="18"/>
      <c r="B21" s="516" t="s">
        <v>415</v>
      </c>
      <c r="C21" s="257">
        <v>1</v>
      </c>
      <c r="D21" s="267" t="s">
        <v>416</v>
      </c>
      <c r="E21" s="257" t="s">
        <v>47</v>
      </c>
      <c r="F21" s="267">
        <v>5</v>
      </c>
      <c r="G21" s="267"/>
      <c r="H21" s="258">
        <v>67.349999999999994</v>
      </c>
      <c r="I21" s="259">
        <f t="shared" ref="I21:I26" si="5">H21*F21</f>
        <v>336.75</v>
      </c>
      <c r="J21" s="303">
        <f>TRUNC((I21/12),2)</f>
        <v>28.06</v>
      </c>
      <c r="K21" s="513" t="s">
        <v>460</v>
      </c>
      <c r="L21" s="513"/>
      <c r="M21" s="513"/>
      <c r="P21" s="296" t="s">
        <v>434</v>
      </c>
      <c r="Q21" s="271">
        <v>2</v>
      </c>
      <c r="R21" s="294" t="s">
        <v>443</v>
      </c>
      <c r="S21" s="273" t="s">
        <v>47</v>
      </c>
      <c r="T21" s="273">
        <v>2</v>
      </c>
      <c r="U21" s="273"/>
      <c r="V21" s="274">
        <v>145.29</v>
      </c>
      <c r="W21" s="259">
        <f>TRUNC((V21*T21),2)</f>
        <v>290.58</v>
      </c>
      <c r="X21" s="303">
        <f>TRUNC((W21/12/2),2)</f>
        <v>12.1</v>
      </c>
      <c r="Y21" s="307">
        <f>TRUNC((X21/4),2)</f>
        <v>3.02</v>
      </c>
      <c r="Z21" s="308">
        <f>TRUNC((X21/8*2),2)</f>
        <v>3.02</v>
      </c>
      <c r="AA21" s="308">
        <f>TRUNC((X21/4),2)</f>
        <v>3.02</v>
      </c>
    </row>
    <row r="22" spans="1:32" s="17" customFormat="1" ht="31.5">
      <c r="A22" s="18"/>
      <c r="B22" s="517"/>
      <c r="C22" s="257">
        <v>2</v>
      </c>
      <c r="D22" s="267" t="s">
        <v>417</v>
      </c>
      <c r="E22" s="257" t="s">
        <v>47</v>
      </c>
      <c r="F22" s="267">
        <v>3</v>
      </c>
      <c r="G22" s="267"/>
      <c r="H22" s="258">
        <v>140</v>
      </c>
      <c r="I22" s="259">
        <f t="shared" si="5"/>
        <v>420</v>
      </c>
      <c r="J22" s="303">
        <f t="shared" ref="J22:J26" si="6">TRUNC((I22/12),2)</f>
        <v>35</v>
      </c>
      <c r="K22" s="513"/>
      <c r="L22" s="513"/>
      <c r="M22" s="513"/>
      <c r="P22" s="504" t="s">
        <v>436</v>
      </c>
      <c r="Q22" s="504"/>
      <c r="R22" s="504"/>
      <c r="S22" s="504"/>
      <c r="T22" s="504"/>
      <c r="U22" s="504"/>
      <c r="V22" s="504"/>
      <c r="W22" s="261"/>
      <c r="X22" s="306"/>
      <c r="Y22" s="309">
        <f>Y21</f>
        <v>3.02</v>
      </c>
      <c r="Z22" s="309">
        <f>Z21</f>
        <v>3.02</v>
      </c>
      <c r="AA22" s="309">
        <f>AA21</f>
        <v>3.02</v>
      </c>
    </row>
    <row r="23" spans="1:32" s="17" customFormat="1" ht="63">
      <c r="A23" s="18"/>
      <c r="B23" s="517"/>
      <c r="C23" s="257">
        <v>3</v>
      </c>
      <c r="D23" s="267" t="s">
        <v>418</v>
      </c>
      <c r="E23" s="257" t="s">
        <v>412</v>
      </c>
      <c r="F23" s="267">
        <v>2</v>
      </c>
      <c r="G23" s="267"/>
      <c r="H23" s="258">
        <v>290</v>
      </c>
      <c r="I23" s="259">
        <f t="shared" si="5"/>
        <v>580</v>
      </c>
      <c r="J23" s="303">
        <f t="shared" si="6"/>
        <v>48.33</v>
      </c>
      <c r="K23" s="513"/>
      <c r="L23" s="513"/>
      <c r="M23" s="513"/>
      <c r="P23" s="289"/>
      <c r="Q23" s="289"/>
      <c r="R23" s="289"/>
      <c r="S23" s="289"/>
      <c r="T23" s="289"/>
      <c r="U23" s="289"/>
      <c r="V23" s="289"/>
      <c r="W23" s="289"/>
      <c r="X23" s="289"/>
    </row>
    <row r="24" spans="1:32" s="17" customFormat="1" ht="76.5">
      <c r="A24" s="18"/>
      <c r="B24" s="517"/>
      <c r="C24" s="257">
        <v>4</v>
      </c>
      <c r="D24" s="267" t="s">
        <v>419</v>
      </c>
      <c r="E24" s="257" t="s">
        <v>47</v>
      </c>
      <c r="F24" s="267">
        <v>1</v>
      </c>
      <c r="G24" s="267"/>
      <c r="H24" s="258">
        <v>165</v>
      </c>
      <c r="I24" s="259">
        <f t="shared" si="5"/>
        <v>165</v>
      </c>
      <c r="J24" s="303">
        <f t="shared" si="6"/>
        <v>13.75</v>
      </c>
      <c r="K24" s="513"/>
      <c r="L24" s="513"/>
      <c r="M24" s="513"/>
      <c r="P24" s="505" t="s">
        <v>401</v>
      </c>
      <c r="Q24" s="506"/>
      <c r="R24" s="252" t="s">
        <v>46</v>
      </c>
      <c r="S24" s="252" t="s">
        <v>55</v>
      </c>
      <c r="T24" s="253" t="s">
        <v>730</v>
      </c>
      <c r="U24" s="255" t="s">
        <v>48</v>
      </c>
      <c r="V24" s="255" t="s">
        <v>54</v>
      </c>
      <c r="W24" s="255" t="s">
        <v>733</v>
      </c>
      <c r="X24" s="255" t="s">
        <v>736</v>
      </c>
      <c r="Y24" s="255" t="s">
        <v>735</v>
      </c>
      <c r="Z24" s="255" t="s">
        <v>734</v>
      </c>
    </row>
    <row r="25" spans="1:32" s="17" customFormat="1" ht="153">
      <c r="A25" s="18"/>
      <c r="B25" s="517"/>
      <c r="C25" s="257">
        <v>6</v>
      </c>
      <c r="D25" s="267" t="s">
        <v>420</v>
      </c>
      <c r="E25" s="257" t="s">
        <v>412</v>
      </c>
      <c r="F25" s="267">
        <v>15</v>
      </c>
      <c r="G25" s="267"/>
      <c r="H25" s="258">
        <v>20</v>
      </c>
      <c r="I25" s="259">
        <f t="shared" si="5"/>
        <v>300</v>
      </c>
      <c r="J25" s="303">
        <f t="shared" si="6"/>
        <v>25</v>
      </c>
      <c r="K25" s="513"/>
      <c r="L25" s="513"/>
      <c r="M25" s="513"/>
      <c r="P25" s="453" t="s">
        <v>719</v>
      </c>
      <c r="Q25" s="325">
        <v>1</v>
      </c>
      <c r="R25" s="325" t="s">
        <v>444</v>
      </c>
      <c r="S25" s="325" t="s">
        <v>47</v>
      </c>
      <c r="T25" s="325">
        <v>12</v>
      </c>
      <c r="U25" s="363">
        <v>2717.91</v>
      </c>
      <c r="V25" s="363">
        <f>T25*U25</f>
        <v>32614.92</v>
      </c>
      <c r="W25" s="451">
        <v>60</v>
      </c>
      <c r="X25" s="299">
        <f>V25/W25</f>
        <v>543.58000000000004</v>
      </c>
      <c r="Y25" s="451">
        <v>60</v>
      </c>
      <c r="Z25" s="452">
        <f>TRUNC((X25/Y25),2)</f>
        <v>9.0500000000000007</v>
      </c>
    </row>
    <row r="26" spans="1:32" s="17" customFormat="1" ht="31.5">
      <c r="A26" s="18"/>
      <c r="B26" s="517"/>
      <c r="C26" s="257">
        <v>8</v>
      </c>
      <c r="D26" s="267" t="s">
        <v>421</v>
      </c>
      <c r="E26" s="257" t="s">
        <v>55</v>
      </c>
      <c r="F26" s="267">
        <v>1</v>
      </c>
      <c r="G26" s="267"/>
      <c r="H26" s="258">
        <v>35</v>
      </c>
      <c r="I26" s="259">
        <f t="shared" si="5"/>
        <v>35</v>
      </c>
      <c r="J26" s="303">
        <f t="shared" si="6"/>
        <v>2.91</v>
      </c>
      <c r="K26" s="513"/>
      <c r="L26" s="513"/>
      <c r="M26" s="513"/>
      <c r="P26" s="289"/>
      <c r="Q26" s="289"/>
      <c r="R26" s="289"/>
      <c r="S26" s="289"/>
      <c r="T26" s="289"/>
      <c r="U26" s="289"/>
      <c r="V26" s="289"/>
      <c r="W26" s="289"/>
      <c r="X26" s="289"/>
    </row>
    <row r="27" spans="1:32" s="17" customFormat="1" ht="15">
      <c r="A27" s="18"/>
      <c r="B27" s="504" t="s">
        <v>414</v>
      </c>
      <c r="C27" s="504"/>
      <c r="D27" s="504"/>
      <c r="E27" s="504"/>
      <c r="F27" s="504"/>
      <c r="G27" s="504"/>
      <c r="H27" s="504"/>
      <c r="I27" s="268"/>
      <c r="J27" s="269">
        <f>TRUNC(SUM(J21:J26),2)</f>
        <v>153.05000000000001</v>
      </c>
      <c r="K27" s="302"/>
      <c r="L27" s="302"/>
      <c r="M27" s="302"/>
      <c r="P27" s="289"/>
      <c r="Q27" s="289"/>
      <c r="R27" s="289"/>
      <c r="S27" s="289"/>
      <c r="T27" s="289"/>
      <c r="U27" s="289"/>
      <c r="V27" s="289"/>
      <c r="W27" s="289"/>
      <c r="X27" s="289"/>
      <c r="Y27" s="450"/>
    </row>
    <row r="28" spans="1:32" s="17" customFormat="1" ht="15">
      <c r="A28" s="18"/>
      <c r="B28" s="18"/>
      <c r="C28" s="18"/>
      <c r="D28" s="18"/>
      <c r="P28" s="289"/>
      <c r="Q28" s="289"/>
      <c r="R28" s="289"/>
      <c r="S28" s="289"/>
      <c r="T28" s="289"/>
      <c r="U28" s="289"/>
      <c r="V28" s="289"/>
      <c r="W28" s="289"/>
      <c r="X28" s="289"/>
    </row>
    <row r="29" spans="1:32" s="17" customFormat="1" ht="38.25">
      <c r="A29" s="18"/>
      <c r="B29" s="505" t="s">
        <v>401</v>
      </c>
      <c r="C29" s="506"/>
      <c r="D29" s="270" t="s">
        <v>46</v>
      </c>
      <c r="E29" s="252" t="s">
        <v>55</v>
      </c>
      <c r="F29" s="253" t="s">
        <v>422</v>
      </c>
      <c r="G29" s="254" t="s">
        <v>56</v>
      </c>
      <c r="H29" s="252" t="s">
        <v>433</v>
      </c>
      <c r="I29" s="255" t="s">
        <v>403</v>
      </c>
      <c r="J29" s="255" t="s">
        <v>404</v>
      </c>
      <c r="K29" s="255" t="s">
        <v>447</v>
      </c>
      <c r="L29" s="255" t="s">
        <v>450</v>
      </c>
      <c r="M29" s="255" t="s">
        <v>448</v>
      </c>
      <c r="P29" s="289"/>
      <c r="Q29" s="289"/>
      <c r="R29" s="289"/>
      <c r="S29" s="289"/>
      <c r="T29" s="289"/>
      <c r="U29" s="289"/>
      <c r="V29" s="289"/>
      <c r="W29" s="289"/>
      <c r="X29" s="289"/>
    </row>
    <row r="30" spans="1:32" s="17" customFormat="1" ht="105">
      <c r="A30" s="18"/>
      <c r="B30" s="516" t="s">
        <v>423</v>
      </c>
      <c r="C30" s="271">
        <v>1</v>
      </c>
      <c r="D30" s="272" t="s">
        <v>427</v>
      </c>
      <c r="E30" s="273" t="s">
        <v>47</v>
      </c>
      <c r="F30" s="273">
        <v>1</v>
      </c>
      <c r="G30" s="273"/>
      <c r="H30" s="274">
        <v>1244.5</v>
      </c>
      <c r="I30" s="275">
        <f>H30*F30</f>
        <v>1244.5</v>
      </c>
      <c r="J30" s="259">
        <f t="shared" ref="J30:J33" si="7">TRUNC((I30/12),2)</f>
        <v>103.7</v>
      </c>
      <c r="K30" s="513" t="s">
        <v>459</v>
      </c>
      <c r="L30" s="513"/>
      <c r="M30" s="513"/>
      <c r="P30" s="289"/>
      <c r="Q30" s="289"/>
      <c r="R30" s="449"/>
      <c r="S30" s="449"/>
      <c r="T30" s="289"/>
      <c r="U30" s="289"/>
      <c r="V30" s="289"/>
      <c r="W30" s="289"/>
      <c r="X30" s="289"/>
      <c r="Y30" s="255" t="s">
        <v>455</v>
      </c>
      <c r="Z30" s="255" t="s">
        <v>456</v>
      </c>
      <c r="AA30" s="255" t="s">
        <v>724</v>
      </c>
      <c r="AB30" s="255" t="s">
        <v>725</v>
      </c>
      <c r="AC30" s="255" t="s">
        <v>726</v>
      </c>
      <c r="AD30" s="304" t="s">
        <v>727</v>
      </c>
      <c r="AE30" s="304" t="s">
        <v>728</v>
      </c>
      <c r="AF30" s="304" t="s">
        <v>729</v>
      </c>
    </row>
    <row r="31" spans="1:32" s="17" customFormat="1" ht="76.5">
      <c r="B31" s="517"/>
      <c r="C31" s="276">
        <v>2</v>
      </c>
      <c r="D31" s="257" t="s">
        <v>424</v>
      </c>
      <c r="E31" s="257" t="s">
        <v>47</v>
      </c>
      <c r="F31" s="257">
        <v>1</v>
      </c>
      <c r="G31" s="257"/>
      <c r="H31" s="258">
        <v>2464.36</v>
      </c>
      <c r="I31" s="275">
        <f t="shared" ref="I31" si="8">H31*F31</f>
        <v>2464.36</v>
      </c>
      <c r="J31" s="303">
        <f>TRUNC((I31/12),2)</f>
        <v>205.36</v>
      </c>
      <c r="K31" s="513" t="s">
        <v>451</v>
      </c>
      <c r="L31" s="513"/>
      <c r="M31" s="513"/>
      <c r="P31" s="289"/>
      <c r="Q31" s="289"/>
      <c r="R31" s="289"/>
      <c r="S31" s="289"/>
      <c r="T31" s="289"/>
      <c r="U31" s="289"/>
      <c r="V31" s="289"/>
      <c r="W31" s="289"/>
      <c r="X31" s="289"/>
      <c r="Y31" s="299">
        <f>X25/4</f>
        <v>135.9</v>
      </c>
      <c r="Z31" s="299">
        <f>X25/4</f>
        <v>135.9</v>
      </c>
      <c r="AA31" s="299">
        <f>X25/8</f>
        <v>67.95</v>
      </c>
      <c r="AB31" s="299">
        <f>X25/8</f>
        <v>67.95</v>
      </c>
      <c r="AC31" s="299">
        <f>X25/4</f>
        <v>135.9</v>
      </c>
      <c r="AD31" s="299">
        <f>X25/4</f>
        <v>135.9</v>
      </c>
      <c r="AE31" s="448">
        <f>X25/2</f>
        <v>271.79000000000002</v>
      </c>
      <c r="AF31" s="448">
        <f>X25/2</f>
        <v>271.79000000000002</v>
      </c>
    </row>
    <row r="32" spans="1:32" s="17" customFormat="1" ht="38.25">
      <c r="B32" s="517"/>
      <c r="C32" s="276">
        <v>4</v>
      </c>
      <c r="D32" s="257" t="s">
        <v>425</v>
      </c>
      <c r="E32" s="257" t="s">
        <v>47</v>
      </c>
      <c r="F32" s="257">
        <v>1</v>
      </c>
      <c r="G32" s="257"/>
      <c r="H32" s="260">
        <v>25.25</v>
      </c>
      <c r="I32" s="275">
        <f>H32*F32</f>
        <v>25.25</v>
      </c>
      <c r="J32" s="259">
        <f t="shared" si="7"/>
        <v>2.1</v>
      </c>
      <c r="K32" s="513" t="s">
        <v>459</v>
      </c>
      <c r="L32" s="513"/>
      <c r="M32" s="513"/>
      <c r="P32" s="289"/>
      <c r="Q32" s="289"/>
      <c r="R32" s="289"/>
      <c r="S32" s="289"/>
      <c r="T32" s="289"/>
      <c r="U32" s="289"/>
      <c r="V32" s="289"/>
      <c r="W32" s="289"/>
      <c r="X32" s="289"/>
      <c r="Y32" s="298">
        <f>Y31/60</f>
        <v>2.27</v>
      </c>
      <c r="Z32" s="298">
        <f t="shared" ref="Z32:AF32" si="9">Z31/60</f>
        <v>2.27</v>
      </c>
      <c r="AA32" s="298">
        <f t="shared" si="9"/>
        <v>1.1299999999999999</v>
      </c>
      <c r="AB32" s="298">
        <f t="shared" si="9"/>
        <v>1.1299999999999999</v>
      </c>
      <c r="AC32" s="298">
        <f t="shared" si="9"/>
        <v>2.27</v>
      </c>
      <c r="AD32" s="298">
        <f t="shared" si="9"/>
        <v>2.27</v>
      </c>
      <c r="AE32" s="298">
        <f t="shared" si="9"/>
        <v>4.53</v>
      </c>
      <c r="AF32" s="298">
        <f t="shared" si="9"/>
        <v>4.53</v>
      </c>
    </row>
    <row r="33" spans="2:24" s="17" customFormat="1" ht="38.25">
      <c r="B33" s="518"/>
      <c r="C33" s="276">
        <v>5</v>
      </c>
      <c r="D33" s="257" t="s">
        <v>426</v>
      </c>
      <c r="E33" s="257" t="s">
        <v>47</v>
      </c>
      <c r="F33" s="257">
        <v>1</v>
      </c>
      <c r="G33" s="257"/>
      <c r="H33" s="277">
        <v>39.9</v>
      </c>
      <c r="I33" s="259">
        <f>H33*F33</f>
        <v>39.9</v>
      </c>
      <c r="J33" s="259">
        <f t="shared" si="7"/>
        <v>3.32</v>
      </c>
      <c r="K33" s="513" t="s">
        <v>459</v>
      </c>
      <c r="L33" s="513"/>
      <c r="M33" s="513"/>
      <c r="P33" s="289"/>
      <c r="Q33" s="289"/>
      <c r="R33" s="289"/>
      <c r="S33" s="289"/>
      <c r="T33" s="289"/>
      <c r="U33" s="289"/>
      <c r="V33" s="289"/>
      <c r="W33" s="289"/>
      <c r="X33" s="289"/>
    </row>
    <row r="34" spans="2:24" s="17" customFormat="1">
      <c r="B34" s="501" t="s">
        <v>414</v>
      </c>
      <c r="C34" s="502"/>
      <c r="D34" s="502"/>
      <c r="E34" s="502"/>
      <c r="F34" s="502"/>
      <c r="G34" s="502"/>
      <c r="H34" s="503"/>
      <c r="I34" s="261"/>
      <c r="J34" s="262">
        <f>TRUNC(SUM(J30:J33),2)</f>
        <v>314.48</v>
      </c>
      <c r="K34" s="302"/>
      <c r="L34" s="302"/>
      <c r="M34" s="302"/>
      <c r="P34" s="289"/>
      <c r="Q34" s="289"/>
      <c r="R34" s="289"/>
      <c r="S34" s="289"/>
      <c r="T34" s="289"/>
      <c r="U34" s="289"/>
      <c r="V34" s="289"/>
      <c r="W34" s="289"/>
      <c r="X34" s="289"/>
    </row>
    <row r="35" spans="2:24" s="17" customFormat="1">
      <c r="P35" s="289"/>
      <c r="Q35" s="289"/>
      <c r="R35" s="289"/>
      <c r="S35" s="289"/>
      <c r="T35" s="289"/>
      <c r="U35" s="289"/>
      <c r="V35" s="289"/>
      <c r="W35" s="289"/>
      <c r="X35" s="289"/>
    </row>
    <row r="36" spans="2:24" s="17" customFormat="1" ht="38.25">
      <c r="B36" s="505" t="s">
        <v>401</v>
      </c>
      <c r="C36" s="506"/>
      <c r="D36" s="270" t="s">
        <v>46</v>
      </c>
      <c r="E36" s="252" t="s">
        <v>55</v>
      </c>
      <c r="F36" s="253" t="s">
        <v>422</v>
      </c>
      <c r="G36" s="253"/>
      <c r="H36" s="255" t="s">
        <v>433</v>
      </c>
      <c r="I36" s="255" t="s">
        <v>403</v>
      </c>
      <c r="J36" s="255" t="s">
        <v>404</v>
      </c>
      <c r="K36" s="255" t="s">
        <v>447</v>
      </c>
      <c r="L36" s="255" t="s">
        <v>450</v>
      </c>
      <c r="M36" s="255" t="s">
        <v>448</v>
      </c>
      <c r="P36" s="289"/>
      <c r="Q36" s="289"/>
      <c r="R36" s="289"/>
      <c r="S36" s="289"/>
      <c r="T36" s="289"/>
      <c r="U36" s="289"/>
      <c r="V36" s="289"/>
      <c r="W36" s="289"/>
      <c r="X36" s="289"/>
    </row>
    <row r="37" spans="2:24" s="17" customFormat="1" ht="14.25" customHeight="1">
      <c r="B37" s="510" t="s">
        <v>423</v>
      </c>
      <c r="C37" s="276">
        <v>1</v>
      </c>
      <c r="D37" s="257" t="s">
        <v>428</v>
      </c>
      <c r="E37" s="257" t="s">
        <v>47</v>
      </c>
      <c r="F37" s="257">
        <v>1</v>
      </c>
      <c r="G37" s="257"/>
      <c r="H37" s="258">
        <v>278.97000000000003</v>
      </c>
      <c r="I37" s="259">
        <v>278.97000000000003</v>
      </c>
      <c r="J37" s="303">
        <f>TRUNC((H37/12),2)</f>
        <v>23.24</v>
      </c>
      <c r="K37" s="513" t="s">
        <v>451</v>
      </c>
      <c r="L37" s="513"/>
      <c r="M37" s="513"/>
      <c r="P37" s="289"/>
      <c r="Q37" s="289"/>
      <c r="R37" s="289"/>
      <c r="S37" s="289"/>
      <c r="T37" s="289"/>
      <c r="U37" s="289"/>
      <c r="V37" s="289"/>
      <c r="W37" s="289"/>
      <c r="X37" s="289"/>
    </row>
    <row r="38" spans="2:24" s="17" customFormat="1">
      <c r="B38" s="510"/>
      <c r="C38" s="276">
        <v>2</v>
      </c>
      <c r="D38" s="257" t="s">
        <v>429</v>
      </c>
      <c r="E38" s="257" t="s">
        <v>47</v>
      </c>
      <c r="F38" s="257">
        <v>1</v>
      </c>
      <c r="G38" s="257"/>
      <c r="H38" s="258">
        <v>34.56</v>
      </c>
      <c r="I38" s="259">
        <v>34.56</v>
      </c>
      <c r="J38" s="303">
        <f t="shared" ref="J38:J40" si="10">TRUNC((H38/12),2)</f>
        <v>2.88</v>
      </c>
      <c r="K38" s="513" t="s">
        <v>451</v>
      </c>
      <c r="L38" s="513"/>
      <c r="M38" s="513"/>
      <c r="P38" s="289"/>
      <c r="Q38" s="289"/>
      <c r="R38" s="289"/>
      <c r="S38" s="289"/>
      <c r="T38" s="289"/>
      <c r="U38" s="289"/>
      <c r="V38" s="289"/>
      <c r="W38" s="289"/>
      <c r="X38" s="289"/>
    </row>
    <row r="39" spans="2:24" s="17" customFormat="1" ht="25.5">
      <c r="B39" s="510"/>
      <c r="C39" s="271">
        <v>3</v>
      </c>
      <c r="D39" s="273" t="s">
        <v>430</v>
      </c>
      <c r="E39" s="273" t="s">
        <v>47</v>
      </c>
      <c r="F39" s="273">
        <v>1</v>
      </c>
      <c r="G39" s="273"/>
      <c r="H39" s="274">
        <v>72.97</v>
      </c>
      <c r="I39" s="275">
        <v>72.97</v>
      </c>
      <c r="J39" s="303">
        <f t="shared" si="10"/>
        <v>6.08</v>
      </c>
      <c r="K39" s="513" t="s">
        <v>451</v>
      </c>
      <c r="L39" s="513"/>
      <c r="M39" s="513"/>
      <c r="P39" s="289"/>
      <c r="Q39" s="289"/>
      <c r="R39" s="289"/>
      <c r="S39" s="289"/>
      <c r="T39" s="289"/>
      <c r="U39" s="289"/>
      <c r="V39" s="289"/>
      <c r="W39" s="289"/>
      <c r="X39" s="289"/>
    </row>
    <row r="40" spans="2:24" s="17" customFormat="1" ht="38.25">
      <c r="B40" s="510"/>
      <c r="C40" s="279">
        <v>4</v>
      </c>
      <c r="D40" s="257" t="s">
        <v>431</v>
      </c>
      <c r="E40" s="257" t="s">
        <v>47</v>
      </c>
      <c r="F40" s="280">
        <v>1</v>
      </c>
      <c r="G40" s="280"/>
      <c r="H40" s="258">
        <v>92.36</v>
      </c>
      <c r="I40" s="259">
        <v>92.36</v>
      </c>
      <c r="J40" s="303">
        <f t="shared" si="10"/>
        <v>7.69</v>
      </c>
      <c r="K40" s="513" t="s">
        <v>459</v>
      </c>
      <c r="L40" s="513"/>
      <c r="M40" s="513"/>
      <c r="P40" s="289"/>
      <c r="Q40" s="289"/>
      <c r="R40" s="289"/>
      <c r="S40" s="289"/>
      <c r="T40" s="289"/>
      <c r="U40" s="289"/>
      <c r="V40" s="289"/>
      <c r="W40" s="289"/>
      <c r="X40" s="289"/>
    </row>
    <row r="41" spans="2:24" s="17" customFormat="1">
      <c r="B41" s="514" t="s">
        <v>414</v>
      </c>
      <c r="C41" s="514"/>
      <c r="D41" s="514"/>
      <c r="E41" s="514"/>
      <c r="F41" s="514"/>
      <c r="G41" s="514"/>
      <c r="H41" s="514"/>
      <c r="I41" s="281">
        <v>512.29999999999995</v>
      </c>
      <c r="J41" s="282">
        <v>42.69</v>
      </c>
      <c r="K41" s="302"/>
      <c r="L41" s="302"/>
      <c r="M41" s="302"/>
      <c r="P41" s="289"/>
      <c r="Q41" s="289"/>
      <c r="R41" s="289"/>
      <c r="S41" s="289"/>
      <c r="T41" s="289"/>
      <c r="U41" s="289"/>
      <c r="V41" s="289"/>
      <c r="W41" s="289"/>
      <c r="X41" s="289"/>
    </row>
    <row r="42" spans="2:24" s="17" customFormat="1">
      <c r="P42" s="289"/>
      <c r="Q42" s="289"/>
      <c r="R42" s="289"/>
      <c r="S42" s="289"/>
      <c r="T42" s="289"/>
      <c r="U42" s="289"/>
      <c r="V42" s="289"/>
      <c r="W42" s="289"/>
      <c r="X42" s="289"/>
    </row>
    <row r="43" spans="2:24" s="17" customFormat="1" ht="38.25">
      <c r="B43" s="505" t="s">
        <v>401</v>
      </c>
      <c r="C43" s="506"/>
      <c r="D43" s="270" t="s">
        <v>46</v>
      </c>
      <c r="E43" s="252" t="s">
        <v>55</v>
      </c>
      <c r="F43" s="253" t="s">
        <v>422</v>
      </c>
      <c r="G43" s="254"/>
      <c r="H43" s="255" t="s">
        <v>433</v>
      </c>
      <c r="I43" s="255" t="s">
        <v>403</v>
      </c>
      <c r="J43" s="255" t="s">
        <v>404</v>
      </c>
      <c r="K43" s="255" t="s">
        <v>447</v>
      </c>
      <c r="L43" s="255" t="s">
        <v>450</v>
      </c>
      <c r="M43" s="255" t="s">
        <v>448</v>
      </c>
      <c r="P43" s="289"/>
      <c r="Q43" s="289"/>
      <c r="R43" s="289"/>
      <c r="S43" s="289"/>
      <c r="T43" s="289"/>
      <c r="U43" s="289"/>
      <c r="V43" s="289"/>
      <c r="W43" s="289"/>
      <c r="X43" s="289"/>
    </row>
    <row r="44" spans="2:24" s="17" customFormat="1" ht="38.25">
      <c r="B44" s="283" t="s">
        <v>423</v>
      </c>
      <c r="C44" s="276">
        <v>1</v>
      </c>
      <c r="D44" s="257" t="s">
        <v>432</v>
      </c>
      <c r="E44" s="257" t="s">
        <v>47</v>
      </c>
      <c r="F44" s="257">
        <v>1</v>
      </c>
      <c r="G44" s="259">
        <v>58.99</v>
      </c>
      <c r="H44" s="258">
        <v>58.99</v>
      </c>
      <c r="I44" s="259">
        <f>H44*F44</f>
        <v>58.99</v>
      </c>
      <c r="J44" s="303">
        <f>TRUNC((I44/12),2)</f>
        <v>4.91</v>
      </c>
      <c r="K44" s="519" t="s">
        <v>458</v>
      </c>
      <c r="L44" s="520"/>
      <c r="M44" s="521"/>
      <c r="P44" s="289"/>
      <c r="Q44" s="289"/>
      <c r="R44" s="289"/>
      <c r="S44" s="289"/>
      <c r="T44" s="289"/>
      <c r="U44" s="289"/>
      <c r="V44" s="289"/>
      <c r="W44" s="289"/>
      <c r="X44" s="289"/>
    </row>
    <row r="45" spans="2:24" s="17" customFormat="1">
      <c r="B45" s="514" t="s">
        <v>414</v>
      </c>
      <c r="C45" s="514"/>
      <c r="D45" s="514"/>
      <c r="E45" s="514"/>
      <c r="F45" s="514"/>
      <c r="G45" s="514"/>
      <c r="H45" s="514"/>
      <c r="I45" s="281"/>
      <c r="J45" s="282">
        <f>J44</f>
        <v>4.91</v>
      </c>
      <c r="K45" s="302"/>
      <c r="L45" s="302"/>
      <c r="M45" s="302"/>
      <c r="P45" s="289"/>
      <c r="Q45" s="289"/>
      <c r="R45" s="289"/>
      <c r="S45" s="289"/>
      <c r="T45" s="289"/>
      <c r="U45" s="289"/>
      <c r="V45" s="289"/>
      <c r="W45" s="289"/>
      <c r="X45" s="289"/>
    </row>
    <row r="46" spans="2:24" s="17" customFormat="1">
      <c r="P46" s="289"/>
      <c r="Q46" s="289"/>
      <c r="R46" s="289"/>
      <c r="S46" s="289"/>
      <c r="T46" s="289"/>
      <c r="U46" s="289"/>
      <c r="V46" s="289"/>
      <c r="W46" s="289"/>
      <c r="X46" s="289"/>
    </row>
    <row r="47" spans="2:24" s="17" customFormat="1">
      <c r="P47" s="289"/>
      <c r="Q47" s="289"/>
      <c r="R47" s="289"/>
      <c r="S47" s="289"/>
      <c r="T47" s="289"/>
      <c r="U47" s="289"/>
      <c r="V47" s="289"/>
      <c r="W47" s="289"/>
      <c r="X47" s="289"/>
    </row>
    <row r="48" spans="2:24" s="17" customFormat="1">
      <c r="P48" s="289"/>
      <c r="Q48" s="289"/>
      <c r="R48" s="289"/>
      <c r="S48" s="289"/>
      <c r="T48" s="289"/>
      <c r="U48" s="289"/>
      <c r="V48" s="289"/>
      <c r="W48" s="289"/>
      <c r="X48" s="289"/>
    </row>
    <row r="49" spans="16:24" s="17" customFormat="1">
      <c r="P49" s="289"/>
      <c r="Q49" s="289"/>
      <c r="R49" s="289"/>
      <c r="S49" s="289"/>
      <c r="T49" s="289"/>
      <c r="U49" s="289"/>
      <c r="V49" s="289"/>
      <c r="W49" s="289"/>
      <c r="X49" s="289"/>
    </row>
    <row r="50" spans="16:24" s="17" customFormat="1">
      <c r="P50" s="289"/>
      <c r="Q50" s="289"/>
      <c r="R50" s="289"/>
      <c r="S50" s="289"/>
      <c r="T50" s="289"/>
      <c r="U50" s="289"/>
      <c r="V50" s="289"/>
      <c r="W50" s="289"/>
      <c r="X50" s="289"/>
    </row>
    <row r="51" spans="16:24" s="17" customFormat="1">
      <c r="P51" s="289"/>
      <c r="Q51" s="289"/>
      <c r="R51" s="289"/>
      <c r="S51" s="289"/>
      <c r="T51" s="289"/>
      <c r="U51" s="289"/>
      <c r="V51" s="289"/>
      <c r="W51" s="289"/>
      <c r="X51" s="289"/>
    </row>
    <row r="52" spans="16:24" s="17" customFormat="1">
      <c r="P52" s="289"/>
      <c r="Q52" s="289"/>
      <c r="R52" s="289"/>
      <c r="S52" s="289"/>
      <c r="T52" s="289"/>
      <c r="U52" s="289"/>
      <c r="V52" s="289"/>
      <c r="W52" s="289"/>
      <c r="X52" s="289"/>
    </row>
    <row r="53" spans="16:24" s="17" customFormat="1">
      <c r="P53" s="289"/>
      <c r="Q53" s="289"/>
      <c r="R53" s="289"/>
      <c r="S53" s="289"/>
      <c r="T53" s="289"/>
      <c r="U53" s="289"/>
      <c r="V53" s="289"/>
      <c r="W53" s="289"/>
      <c r="X53" s="289"/>
    </row>
    <row r="54" spans="16:24" s="17" customFormat="1">
      <c r="P54" s="289"/>
      <c r="Q54" s="289"/>
      <c r="R54" s="289"/>
      <c r="S54" s="289"/>
      <c r="T54" s="289"/>
      <c r="U54" s="289"/>
      <c r="V54" s="289"/>
      <c r="W54" s="289"/>
      <c r="X54" s="289"/>
    </row>
    <row r="55" spans="16:24" s="17" customFormat="1">
      <c r="P55" s="289"/>
      <c r="Q55" s="289"/>
      <c r="R55" s="289"/>
      <c r="S55" s="289"/>
      <c r="T55" s="289"/>
      <c r="U55" s="289"/>
      <c r="V55" s="289"/>
      <c r="W55" s="289"/>
      <c r="X55" s="289"/>
    </row>
    <row r="56" spans="16:24" s="17" customFormat="1">
      <c r="P56" s="289"/>
      <c r="Q56" s="289"/>
      <c r="R56" s="289"/>
      <c r="S56" s="289"/>
      <c r="T56" s="289"/>
      <c r="U56" s="289"/>
      <c r="V56" s="289"/>
      <c r="W56" s="289"/>
      <c r="X56" s="289"/>
    </row>
    <row r="57" spans="16:24" s="17" customFormat="1">
      <c r="P57" s="289"/>
      <c r="Q57" s="289"/>
      <c r="R57" s="289"/>
      <c r="S57" s="289"/>
      <c r="T57" s="289"/>
      <c r="U57" s="289"/>
      <c r="V57" s="289"/>
      <c r="W57" s="289"/>
      <c r="X57" s="289"/>
    </row>
    <row r="58" spans="16:24" s="17" customFormat="1">
      <c r="P58" s="289"/>
      <c r="Q58" s="289"/>
      <c r="R58" s="289"/>
      <c r="S58" s="289"/>
      <c r="T58" s="289"/>
      <c r="U58" s="289"/>
      <c r="V58" s="289"/>
      <c r="W58" s="289"/>
      <c r="X58" s="289"/>
    </row>
    <row r="59" spans="16:24" s="17" customFormat="1">
      <c r="P59" s="289"/>
      <c r="Q59" s="289"/>
      <c r="R59" s="289"/>
      <c r="S59" s="289"/>
      <c r="T59" s="289"/>
      <c r="U59" s="289"/>
      <c r="V59" s="289"/>
      <c r="W59" s="289"/>
      <c r="X59" s="289"/>
    </row>
    <row r="60" spans="16:24" s="17" customFormat="1">
      <c r="P60" s="289"/>
      <c r="Q60" s="289"/>
      <c r="R60" s="289"/>
      <c r="S60" s="289"/>
      <c r="T60" s="289"/>
      <c r="U60" s="289"/>
      <c r="V60" s="289"/>
      <c r="W60" s="289"/>
      <c r="X60" s="289"/>
    </row>
    <row r="61" spans="16:24" s="17" customFormat="1">
      <c r="P61" s="289"/>
      <c r="Q61" s="289"/>
      <c r="R61" s="289"/>
      <c r="S61" s="289"/>
      <c r="T61" s="289"/>
      <c r="U61" s="289"/>
      <c r="V61" s="289"/>
      <c r="W61" s="289"/>
      <c r="X61" s="289"/>
    </row>
    <row r="62" spans="16:24" s="17" customFormat="1">
      <c r="P62" s="289"/>
      <c r="Q62" s="289"/>
      <c r="R62" s="289"/>
      <c r="S62" s="289"/>
      <c r="T62" s="289"/>
      <c r="U62" s="289"/>
      <c r="V62" s="289"/>
      <c r="W62" s="289"/>
      <c r="X62" s="289"/>
    </row>
    <row r="63" spans="16:24" s="17" customFormat="1">
      <c r="P63" s="289"/>
      <c r="Q63" s="289"/>
      <c r="R63" s="289"/>
      <c r="S63" s="289"/>
      <c r="T63" s="289"/>
      <c r="U63" s="289"/>
      <c r="V63" s="289"/>
      <c r="W63" s="289"/>
      <c r="X63" s="289"/>
    </row>
    <row r="64" spans="16:24" s="17" customFormat="1">
      <c r="P64" s="289"/>
      <c r="Q64" s="289"/>
      <c r="R64" s="289"/>
      <c r="S64" s="289"/>
      <c r="T64" s="289"/>
      <c r="U64" s="289"/>
      <c r="V64" s="289"/>
      <c r="W64" s="289"/>
      <c r="X64" s="289"/>
    </row>
    <row r="65" spans="16:24" s="17" customFormat="1">
      <c r="P65" s="289"/>
      <c r="Q65" s="289"/>
      <c r="R65" s="289"/>
      <c r="S65" s="289"/>
      <c r="T65" s="289"/>
      <c r="U65" s="289"/>
      <c r="V65" s="289"/>
      <c r="W65" s="289"/>
      <c r="X65" s="289"/>
    </row>
    <row r="66" spans="16:24" s="17" customFormat="1">
      <c r="P66" s="289"/>
      <c r="Q66" s="289"/>
      <c r="R66" s="289"/>
      <c r="S66" s="289"/>
      <c r="T66" s="289"/>
      <c r="U66" s="289"/>
      <c r="V66" s="289"/>
      <c r="W66" s="289"/>
      <c r="X66" s="289"/>
    </row>
    <row r="67" spans="16:24" s="17" customFormat="1">
      <c r="P67" s="289"/>
      <c r="Q67" s="289"/>
      <c r="R67" s="289"/>
      <c r="S67" s="289"/>
      <c r="T67" s="289"/>
      <c r="U67" s="289"/>
      <c r="V67" s="289"/>
      <c r="W67" s="289"/>
      <c r="X67" s="289"/>
    </row>
    <row r="68" spans="16:24" s="17" customFormat="1">
      <c r="P68" s="289"/>
      <c r="Q68" s="289"/>
      <c r="R68" s="289"/>
      <c r="S68" s="289"/>
      <c r="T68" s="289"/>
      <c r="U68" s="289"/>
      <c r="V68" s="289"/>
      <c r="W68" s="289"/>
      <c r="X68" s="289"/>
    </row>
    <row r="69" spans="16:24" s="17" customFormat="1">
      <c r="P69" s="289"/>
      <c r="Q69" s="289"/>
      <c r="R69" s="289"/>
      <c r="S69" s="289"/>
      <c r="T69" s="289"/>
      <c r="U69" s="289"/>
      <c r="V69" s="289"/>
      <c r="W69" s="289"/>
      <c r="X69" s="289"/>
    </row>
    <row r="70" spans="16:24" s="17" customFormat="1">
      <c r="P70" s="289"/>
      <c r="Q70" s="289"/>
      <c r="R70" s="289"/>
      <c r="S70" s="289"/>
      <c r="T70" s="289"/>
      <c r="U70" s="289"/>
      <c r="V70" s="289"/>
      <c r="W70" s="289"/>
      <c r="X70" s="289"/>
    </row>
    <row r="71" spans="16:24" s="17" customFormat="1">
      <c r="P71" s="289"/>
      <c r="Q71" s="289"/>
      <c r="R71" s="289"/>
      <c r="S71" s="289"/>
      <c r="T71" s="289"/>
      <c r="U71" s="289"/>
      <c r="V71" s="289"/>
      <c r="W71" s="289"/>
      <c r="X71" s="289"/>
    </row>
    <row r="72" spans="16:24" s="17" customFormat="1">
      <c r="P72" s="289"/>
      <c r="Q72" s="289"/>
      <c r="R72" s="289"/>
      <c r="S72" s="289"/>
      <c r="T72" s="289"/>
      <c r="U72" s="289"/>
      <c r="V72" s="289"/>
      <c r="W72" s="289"/>
      <c r="X72" s="289"/>
    </row>
    <row r="73" spans="16:24" s="17" customFormat="1">
      <c r="P73" s="289"/>
      <c r="Q73" s="289"/>
      <c r="R73" s="289"/>
      <c r="S73" s="289"/>
      <c r="T73" s="289"/>
      <c r="U73" s="289"/>
      <c r="V73" s="289"/>
      <c r="W73" s="289"/>
      <c r="X73" s="289"/>
    </row>
    <row r="74" spans="16:24" s="17" customFormat="1">
      <c r="P74" s="289"/>
      <c r="Q74" s="289"/>
      <c r="R74" s="289"/>
      <c r="S74" s="289"/>
      <c r="T74" s="289"/>
      <c r="U74" s="289"/>
      <c r="V74" s="289"/>
      <c r="W74" s="289"/>
      <c r="X74" s="289"/>
    </row>
    <row r="75" spans="16:24" s="17" customFormat="1">
      <c r="P75" s="289"/>
      <c r="Q75" s="289"/>
      <c r="R75" s="289"/>
      <c r="S75" s="289"/>
      <c r="T75" s="289"/>
      <c r="U75" s="289"/>
      <c r="V75" s="289"/>
      <c r="W75" s="289"/>
      <c r="X75" s="289"/>
    </row>
    <row r="76" spans="16:24" s="17" customFormat="1">
      <c r="P76" s="289"/>
      <c r="Q76" s="289"/>
      <c r="R76" s="289"/>
      <c r="S76" s="289"/>
      <c r="T76" s="289"/>
      <c r="U76" s="289"/>
      <c r="V76" s="289"/>
      <c r="W76" s="289"/>
      <c r="X76" s="289"/>
    </row>
    <row r="77" spans="16:24" s="17" customFormat="1">
      <c r="P77" s="289"/>
      <c r="Q77" s="289"/>
      <c r="R77" s="289"/>
      <c r="S77" s="289"/>
      <c r="T77" s="289"/>
      <c r="U77" s="289"/>
      <c r="V77" s="289"/>
      <c r="W77" s="289"/>
      <c r="X77" s="289"/>
    </row>
    <row r="78" spans="16:24" s="17" customFormat="1">
      <c r="P78" s="289"/>
      <c r="Q78" s="289"/>
      <c r="R78" s="289"/>
      <c r="S78" s="289"/>
      <c r="T78" s="289"/>
      <c r="U78" s="289"/>
      <c r="V78" s="289"/>
      <c r="W78" s="289"/>
      <c r="X78" s="289"/>
    </row>
    <row r="79" spans="16:24" s="17" customFormat="1">
      <c r="P79" s="289"/>
      <c r="Q79" s="289"/>
      <c r="R79" s="289"/>
      <c r="S79" s="289"/>
      <c r="T79" s="289"/>
      <c r="U79" s="289"/>
      <c r="V79" s="289"/>
      <c r="W79" s="289"/>
      <c r="X79" s="289"/>
    </row>
    <row r="80" spans="16:24" s="17" customFormat="1">
      <c r="P80" s="289"/>
      <c r="Q80" s="289"/>
      <c r="R80" s="289"/>
      <c r="S80" s="289"/>
      <c r="T80" s="289"/>
      <c r="U80" s="289"/>
      <c r="V80" s="289"/>
      <c r="W80" s="289"/>
      <c r="X80" s="289"/>
    </row>
    <row r="81" spans="16:24" s="17" customFormat="1">
      <c r="P81" s="289"/>
      <c r="Q81" s="289"/>
      <c r="R81" s="289"/>
      <c r="S81" s="289"/>
      <c r="T81" s="289"/>
      <c r="U81" s="289"/>
      <c r="V81" s="289"/>
      <c r="W81" s="289"/>
      <c r="X81" s="289"/>
    </row>
    <row r="82" spans="16:24" s="17" customFormat="1">
      <c r="P82" s="289"/>
      <c r="Q82" s="289"/>
      <c r="R82" s="289"/>
      <c r="S82" s="289"/>
      <c r="T82" s="289"/>
      <c r="U82" s="289"/>
      <c r="V82" s="289"/>
      <c r="W82" s="289"/>
      <c r="X82" s="289"/>
    </row>
    <row r="83" spans="16:24" s="17" customFormat="1">
      <c r="P83" s="289"/>
      <c r="Q83" s="289"/>
      <c r="R83" s="289"/>
      <c r="S83" s="289"/>
      <c r="T83" s="289"/>
      <c r="U83" s="289"/>
      <c r="V83" s="289"/>
      <c r="W83" s="289"/>
      <c r="X83" s="289"/>
    </row>
    <row r="84" spans="16:24" s="17" customFormat="1">
      <c r="P84" s="289"/>
      <c r="Q84" s="289"/>
      <c r="R84" s="289"/>
      <c r="S84" s="289"/>
      <c r="T84" s="289"/>
      <c r="U84" s="289"/>
      <c r="V84" s="289"/>
      <c r="W84" s="289"/>
      <c r="X84" s="289"/>
    </row>
    <row r="85" spans="16:24" s="17" customFormat="1">
      <c r="P85" s="289"/>
      <c r="Q85" s="289"/>
      <c r="R85" s="289"/>
      <c r="S85" s="289"/>
      <c r="T85" s="289"/>
      <c r="U85" s="289"/>
      <c r="V85" s="289"/>
      <c r="W85" s="289"/>
      <c r="X85" s="289"/>
    </row>
    <row r="86" spans="16:24" s="17" customFormat="1">
      <c r="P86" s="289"/>
      <c r="Q86" s="289"/>
      <c r="R86" s="289"/>
      <c r="S86" s="289"/>
      <c r="T86" s="289"/>
      <c r="U86" s="289"/>
      <c r="V86" s="289"/>
      <c r="W86" s="289"/>
      <c r="X86" s="289"/>
    </row>
    <row r="87" spans="16:24" s="17" customFormat="1">
      <c r="P87" s="289"/>
      <c r="Q87" s="289"/>
      <c r="R87" s="289"/>
      <c r="S87" s="289"/>
      <c r="T87" s="289"/>
      <c r="U87" s="289"/>
      <c r="V87" s="289"/>
      <c r="W87" s="289"/>
      <c r="X87" s="289"/>
    </row>
    <row r="88" spans="16:24" s="17" customFormat="1">
      <c r="P88" s="289"/>
      <c r="Q88" s="289"/>
      <c r="R88" s="289"/>
      <c r="S88" s="289"/>
      <c r="T88" s="289"/>
      <c r="U88" s="289"/>
      <c r="V88" s="289"/>
      <c r="W88" s="289"/>
      <c r="X88" s="289"/>
    </row>
    <row r="89" spans="16:24" s="17" customFormat="1">
      <c r="P89" s="289"/>
      <c r="Q89" s="289"/>
      <c r="R89" s="289"/>
      <c r="S89" s="289"/>
      <c r="T89" s="289"/>
      <c r="U89" s="289"/>
      <c r="V89" s="289"/>
      <c r="W89" s="289"/>
      <c r="X89" s="289"/>
    </row>
    <row r="90" spans="16:24" s="17" customFormat="1">
      <c r="P90" s="289"/>
      <c r="Q90" s="289"/>
      <c r="R90" s="289"/>
      <c r="S90" s="289"/>
      <c r="T90" s="289"/>
      <c r="U90" s="289"/>
      <c r="V90" s="289"/>
      <c r="W90" s="289"/>
      <c r="X90" s="289"/>
    </row>
    <row r="91" spans="16:24" s="17" customFormat="1">
      <c r="P91" s="289"/>
      <c r="Q91" s="289"/>
      <c r="R91" s="289"/>
      <c r="S91" s="289"/>
      <c r="T91" s="289"/>
      <c r="U91" s="289"/>
      <c r="V91" s="289"/>
      <c r="W91" s="289"/>
      <c r="X91" s="289"/>
    </row>
    <row r="92" spans="16:24" s="17" customFormat="1">
      <c r="P92" s="289"/>
      <c r="Q92" s="289"/>
      <c r="R92" s="289"/>
      <c r="S92" s="289"/>
      <c r="T92" s="289"/>
      <c r="U92" s="289"/>
      <c r="V92" s="289"/>
      <c r="W92" s="289"/>
      <c r="X92" s="289"/>
    </row>
    <row r="93" spans="16:24" s="17" customFormat="1">
      <c r="P93" s="289"/>
      <c r="Q93" s="289"/>
      <c r="R93" s="289"/>
      <c r="S93" s="289"/>
      <c r="T93" s="289"/>
      <c r="U93" s="289"/>
      <c r="V93" s="289"/>
      <c r="W93" s="289"/>
      <c r="X93" s="289"/>
    </row>
    <row r="94" spans="16:24" s="17" customFormat="1">
      <c r="P94" s="289"/>
      <c r="Q94" s="289"/>
      <c r="R94" s="289"/>
      <c r="S94" s="289"/>
      <c r="T94" s="289"/>
      <c r="U94" s="289"/>
      <c r="V94" s="289"/>
      <c r="W94" s="289"/>
      <c r="X94" s="289"/>
    </row>
    <row r="95" spans="16:24" s="17" customFormat="1">
      <c r="P95" s="289"/>
      <c r="Q95" s="289"/>
      <c r="R95" s="289"/>
      <c r="S95" s="289"/>
      <c r="T95" s="289"/>
      <c r="U95" s="289"/>
      <c r="V95" s="289"/>
      <c r="W95" s="289"/>
      <c r="X95" s="289"/>
    </row>
    <row r="96" spans="16:24" s="17" customFormat="1">
      <c r="P96" s="289"/>
      <c r="Q96" s="289"/>
      <c r="R96" s="289"/>
      <c r="S96" s="289"/>
      <c r="T96" s="289"/>
      <c r="U96" s="289"/>
      <c r="V96" s="289"/>
      <c r="W96" s="289"/>
      <c r="X96" s="289"/>
    </row>
    <row r="97" spans="16:24" s="17" customFormat="1">
      <c r="P97" s="289"/>
      <c r="Q97" s="289"/>
      <c r="R97" s="289"/>
      <c r="S97" s="289"/>
      <c r="T97" s="289"/>
      <c r="U97" s="289"/>
      <c r="V97" s="289"/>
      <c r="W97" s="289"/>
      <c r="X97" s="289"/>
    </row>
    <row r="98" spans="16:24" s="17" customFormat="1">
      <c r="P98" s="289"/>
      <c r="Q98" s="289"/>
      <c r="R98" s="289"/>
      <c r="S98" s="289"/>
      <c r="T98" s="289"/>
      <c r="U98" s="289"/>
      <c r="V98" s="289"/>
      <c r="W98" s="289"/>
      <c r="X98" s="289"/>
    </row>
    <row r="99" spans="16:24" s="17" customFormat="1">
      <c r="P99" s="289"/>
      <c r="Q99" s="289"/>
      <c r="R99" s="289"/>
      <c r="S99" s="289"/>
      <c r="T99" s="289"/>
      <c r="U99" s="289"/>
      <c r="V99" s="289"/>
      <c r="W99" s="289"/>
      <c r="X99" s="289"/>
    </row>
    <row r="100" spans="16:24" s="17" customFormat="1">
      <c r="P100" s="289"/>
      <c r="Q100" s="289"/>
      <c r="R100" s="289"/>
      <c r="S100" s="289"/>
      <c r="T100" s="289"/>
      <c r="U100" s="289"/>
      <c r="V100" s="289"/>
      <c r="W100" s="289"/>
      <c r="X100" s="289"/>
    </row>
    <row r="101" spans="16:24" s="17" customFormat="1">
      <c r="P101" s="289"/>
      <c r="Q101" s="289"/>
      <c r="R101" s="289"/>
      <c r="S101" s="289"/>
      <c r="T101" s="289"/>
      <c r="U101" s="289"/>
      <c r="V101" s="289"/>
      <c r="W101" s="289"/>
      <c r="X101" s="289"/>
    </row>
    <row r="102" spans="16:24" s="17" customFormat="1">
      <c r="P102" s="289"/>
      <c r="Q102" s="289"/>
      <c r="R102" s="289"/>
      <c r="S102" s="289"/>
      <c r="T102" s="289"/>
      <c r="U102" s="289"/>
      <c r="V102" s="289"/>
      <c r="W102" s="289"/>
      <c r="X102" s="289"/>
    </row>
    <row r="103" spans="16:24" s="17" customFormat="1">
      <c r="P103" s="289"/>
      <c r="Q103" s="289"/>
      <c r="R103" s="289"/>
      <c r="S103" s="289"/>
      <c r="T103" s="289"/>
      <c r="U103" s="289"/>
      <c r="V103" s="289"/>
      <c r="W103" s="289"/>
      <c r="X103" s="289"/>
    </row>
    <row r="104" spans="16:24" s="17" customFormat="1">
      <c r="P104" s="289"/>
      <c r="Q104" s="289"/>
      <c r="R104" s="289"/>
      <c r="S104" s="289"/>
      <c r="T104" s="289"/>
      <c r="U104" s="289"/>
      <c r="V104" s="289"/>
      <c r="W104" s="289"/>
      <c r="X104" s="289"/>
    </row>
    <row r="105" spans="16:24" s="17" customFormat="1">
      <c r="P105" s="289"/>
      <c r="Q105" s="289"/>
      <c r="R105" s="289"/>
      <c r="S105" s="289"/>
      <c r="T105" s="289"/>
      <c r="U105" s="289"/>
      <c r="V105" s="289"/>
      <c r="W105" s="289"/>
      <c r="X105" s="289"/>
    </row>
    <row r="106" spans="16:24" s="17" customFormat="1">
      <c r="P106" s="289"/>
      <c r="Q106" s="289"/>
      <c r="R106" s="289"/>
      <c r="S106" s="289"/>
      <c r="T106" s="289"/>
      <c r="U106" s="289"/>
      <c r="V106" s="289"/>
      <c r="W106" s="289"/>
      <c r="X106" s="289"/>
    </row>
    <row r="107" spans="16:24" s="17" customFormat="1">
      <c r="P107" s="289"/>
      <c r="Q107" s="289"/>
      <c r="R107" s="289"/>
      <c r="S107" s="289"/>
      <c r="T107" s="289"/>
      <c r="U107" s="289"/>
      <c r="V107" s="289"/>
      <c r="W107" s="289"/>
      <c r="X107" s="289"/>
    </row>
    <row r="108" spans="16:24" s="17" customFormat="1">
      <c r="P108" s="289"/>
      <c r="Q108" s="289"/>
      <c r="R108" s="289"/>
      <c r="S108" s="289"/>
      <c r="T108" s="289"/>
      <c r="U108" s="289"/>
      <c r="V108" s="289"/>
      <c r="W108" s="289"/>
      <c r="X108" s="289"/>
    </row>
    <row r="109" spans="16:24" s="17" customFormat="1">
      <c r="P109" s="289"/>
      <c r="Q109" s="289"/>
      <c r="R109" s="289"/>
      <c r="S109" s="289"/>
      <c r="T109" s="289"/>
      <c r="U109" s="289"/>
      <c r="V109" s="289"/>
      <c r="W109" s="289"/>
      <c r="X109" s="289"/>
    </row>
    <row r="110" spans="16:24" s="17" customFormat="1">
      <c r="P110" s="289"/>
      <c r="Q110" s="289"/>
      <c r="R110" s="289"/>
      <c r="S110" s="289"/>
      <c r="T110" s="289"/>
      <c r="U110" s="289"/>
      <c r="V110" s="289"/>
      <c r="W110" s="289"/>
      <c r="X110" s="289"/>
    </row>
    <row r="111" spans="16:24" s="17" customFormat="1">
      <c r="P111" s="289"/>
      <c r="Q111" s="289"/>
      <c r="R111" s="289"/>
      <c r="S111" s="289"/>
      <c r="T111" s="289"/>
      <c r="U111" s="289"/>
      <c r="V111" s="289"/>
      <c r="W111" s="289"/>
      <c r="X111" s="289"/>
    </row>
    <row r="112" spans="16:24" s="17" customFormat="1">
      <c r="P112" s="289"/>
      <c r="Q112" s="289"/>
      <c r="R112" s="289"/>
      <c r="S112" s="289"/>
      <c r="T112" s="289"/>
      <c r="U112" s="289"/>
      <c r="V112" s="289"/>
      <c r="W112" s="289"/>
      <c r="X112" s="289"/>
    </row>
    <row r="113" spans="16:24" s="17" customFormat="1">
      <c r="P113" s="289"/>
      <c r="Q113" s="289"/>
      <c r="R113" s="289"/>
      <c r="S113" s="289"/>
      <c r="T113" s="289"/>
      <c r="U113" s="289"/>
      <c r="V113" s="289"/>
      <c r="W113" s="289"/>
      <c r="X113" s="289"/>
    </row>
    <row r="114" spans="16:24" s="17" customFormat="1">
      <c r="P114" s="289"/>
      <c r="Q114" s="289"/>
      <c r="R114" s="289"/>
      <c r="S114" s="289"/>
      <c r="T114" s="289"/>
      <c r="U114" s="289"/>
      <c r="V114" s="289"/>
      <c r="W114" s="289"/>
      <c r="X114" s="289"/>
    </row>
    <row r="115" spans="16:24" s="17" customFormat="1">
      <c r="P115" s="289"/>
      <c r="Q115" s="289"/>
      <c r="R115" s="289"/>
      <c r="S115" s="289"/>
      <c r="T115" s="289"/>
      <c r="U115" s="289"/>
      <c r="V115" s="289"/>
      <c r="W115" s="289"/>
      <c r="X115" s="289"/>
    </row>
    <row r="116" spans="16:24" s="17" customFormat="1">
      <c r="P116" s="289"/>
      <c r="Q116" s="289"/>
      <c r="R116" s="289"/>
      <c r="S116" s="289"/>
      <c r="T116" s="289"/>
      <c r="U116" s="289"/>
      <c r="V116" s="289"/>
      <c r="W116" s="289"/>
      <c r="X116" s="289"/>
    </row>
    <row r="117" spans="16:24" s="17" customFormat="1">
      <c r="P117" s="289"/>
      <c r="Q117" s="289"/>
      <c r="R117" s="289"/>
      <c r="S117" s="289"/>
      <c r="T117" s="289"/>
      <c r="U117" s="289"/>
      <c r="V117" s="289"/>
      <c r="W117" s="289"/>
      <c r="X117" s="289"/>
    </row>
    <row r="118" spans="16:24" s="17" customFormat="1">
      <c r="P118" s="289"/>
      <c r="Q118" s="289"/>
      <c r="R118" s="289"/>
      <c r="S118" s="289"/>
      <c r="T118" s="289"/>
      <c r="U118" s="289"/>
      <c r="V118" s="289"/>
      <c r="W118" s="289"/>
      <c r="X118" s="289"/>
    </row>
    <row r="119" spans="16:24" s="17" customFormat="1">
      <c r="P119" s="289"/>
      <c r="Q119" s="289"/>
      <c r="R119" s="289"/>
      <c r="S119" s="289"/>
      <c r="T119" s="289"/>
      <c r="U119" s="289"/>
      <c r="V119" s="289"/>
      <c r="W119" s="289"/>
      <c r="X119" s="289"/>
    </row>
    <row r="120" spans="16:24" s="17" customFormat="1">
      <c r="P120" s="289"/>
      <c r="Q120" s="289"/>
      <c r="R120" s="289"/>
      <c r="S120" s="289"/>
      <c r="T120" s="289"/>
      <c r="U120" s="289"/>
      <c r="V120" s="289"/>
      <c r="W120" s="289"/>
      <c r="X120" s="289"/>
    </row>
    <row r="121" spans="16:24" s="17" customFormat="1">
      <c r="P121" s="289"/>
      <c r="Q121" s="289"/>
      <c r="R121" s="289"/>
      <c r="S121" s="289"/>
      <c r="T121" s="289"/>
      <c r="U121" s="289"/>
      <c r="V121" s="289"/>
      <c r="W121" s="289"/>
      <c r="X121" s="289"/>
    </row>
    <row r="122" spans="16:24" s="17" customFormat="1">
      <c r="P122" s="289"/>
      <c r="Q122" s="289"/>
      <c r="R122" s="289"/>
      <c r="S122" s="289"/>
      <c r="T122" s="289"/>
      <c r="U122" s="289"/>
      <c r="V122" s="289"/>
      <c r="W122" s="289"/>
      <c r="X122" s="289"/>
    </row>
    <row r="123" spans="16:24" s="17" customFormat="1">
      <c r="P123" s="289"/>
      <c r="Q123" s="289"/>
      <c r="R123" s="289"/>
      <c r="S123" s="289"/>
      <c r="T123" s="289"/>
      <c r="U123" s="289"/>
      <c r="V123" s="289"/>
      <c r="W123" s="289"/>
      <c r="X123" s="289"/>
    </row>
    <row r="124" spans="16:24" s="17" customFormat="1">
      <c r="P124" s="289"/>
      <c r="Q124" s="289"/>
      <c r="R124" s="289"/>
      <c r="S124" s="289"/>
      <c r="T124" s="289"/>
      <c r="U124" s="289"/>
      <c r="V124" s="289"/>
      <c r="W124" s="289"/>
      <c r="X124" s="289"/>
    </row>
    <row r="125" spans="16:24" s="17" customFormat="1">
      <c r="P125" s="289"/>
      <c r="Q125" s="289"/>
      <c r="R125" s="289"/>
      <c r="S125" s="289"/>
      <c r="T125" s="289"/>
      <c r="U125" s="289"/>
      <c r="V125" s="289"/>
      <c r="W125" s="289"/>
      <c r="X125" s="289"/>
    </row>
    <row r="126" spans="16:24" s="17" customFormat="1">
      <c r="P126" s="289"/>
      <c r="Q126" s="289"/>
      <c r="R126" s="289"/>
      <c r="S126" s="289"/>
      <c r="T126" s="289"/>
      <c r="U126" s="289"/>
      <c r="V126" s="289"/>
      <c r="W126" s="289"/>
      <c r="X126" s="289"/>
    </row>
    <row r="127" spans="16:24" s="17" customFormat="1">
      <c r="P127" s="289"/>
      <c r="Q127" s="289"/>
      <c r="R127" s="289"/>
      <c r="S127" s="289"/>
      <c r="T127" s="289"/>
      <c r="U127" s="289"/>
      <c r="V127" s="289"/>
      <c r="W127" s="289"/>
      <c r="X127" s="289"/>
    </row>
    <row r="128" spans="16:24" s="17" customFormat="1">
      <c r="P128" s="289"/>
      <c r="Q128" s="289"/>
      <c r="R128" s="289"/>
      <c r="S128" s="289"/>
      <c r="T128" s="289"/>
      <c r="U128" s="289"/>
      <c r="V128" s="289"/>
      <c r="W128" s="289"/>
      <c r="X128" s="289"/>
    </row>
    <row r="129" spans="16:24" s="17" customFormat="1">
      <c r="P129" s="289"/>
      <c r="Q129" s="289"/>
      <c r="R129" s="289"/>
      <c r="S129" s="289"/>
      <c r="T129" s="289"/>
      <c r="U129" s="289"/>
      <c r="V129" s="289"/>
      <c r="W129" s="289"/>
      <c r="X129" s="289"/>
    </row>
    <row r="130" spans="16:24" s="17" customFormat="1">
      <c r="P130" s="289"/>
      <c r="Q130" s="289"/>
      <c r="R130" s="289"/>
      <c r="S130" s="289"/>
      <c r="T130" s="289"/>
      <c r="U130" s="289"/>
      <c r="V130" s="289"/>
      <c r="W130" s="289"/>
      <c r="X130" s="289"/>
    </row>
    <row r="131" spans="16:24" s="17" customFormat="1">
      <c r="P131" s="289"/>
      <c r="Q131" s="289"/>
      <c r="R131" s="289"/>
      <c r="S131" s="289"/>
      <c r="T131" s="289"/>
      <c r="U131" s="289"/>
      <c r="V131" s="289"/>
      <c r="W131" s="289"/>
      <c r="X131" s="289"/>
    </row>
    <row r="132" spans="16:24" s="17" customFormat="1">
      <c r="P132" s="289"/>
      <c r="Q132" s="289"/>
      <c r="R132" s="289"/>
      <c r="S132" s="289"/>
      <c r="T132" s="289"/>
      <c r="U132" s="289"/>
      <c r="V132" s="289"/>
      <c r="W132" s="289"/>
      <c r="X132" s="289"/>
    </row>
    <row r="133" spans="16:24" s="17" customFormat="1">
      <c r="P133" s="289"/>
      <c r="Q133" s="289"/>
      <c r="R133" s="289"/>
      <c r="S133" s="289"/>
      <c r="T133" s="289"/>
      <c r="U133" s="289"/>
      <c r="V133" s="289"/>
      <c r="W133" s="289"/>
      <c r="X133" s="289"/>
    </row>
    <row r="134" spans="16:24" s="17" customFormat="1">
      <c r="P134" s="289"/>
      <c r="Q134" s="289"/>
      <c r="R134" s="289"/>
      <c r="S134" s="289"/>
      <c r="T134" s="289"/>
      <c r="U134" s="289"/>
      <c r="V134" s="289"/>
      <c r="W134" s="289"/>
      <c r="X134" s="289"/>
    </row>
    <row r="135" spans="16:24" s="17" customFormat="1">
      <c r="P135" s="289"/>
      <c r="Q135" s="289"/>
      <c r="R135" s="289"/>
      <c r="S135" s="289"/>
      <c r="T135" s="289"/>
      <c r="U135" s="289"/>
      <c r="V135" s="289"/>
      <c r="W135" s="289"/>
      <c r="X135" s="289"/>
    </row>
    <row r="136" spans="16:24" s="17" customFormat="1">
      <c r="P136" s="289"/>
      <c r="Q136" s="289"/>
      <c r="R136" s="289"/>
      <c r="S136" s="289"/>
      <c r="T136" s="289"/>
      <c r="U136" s="289"/>
      <c r="V136" s="289"/>
      <c r="W136" s="289"/>
      <c r="X136" s="289"/>
    </row>
    <row r="137" spans="16:24" s="17" customFormat="1">
      <c r="P137" s="289"/>
      <c r="Q137" s="289"/>
      <c r="R137" s="289"/>
      <c r="S137" s="289"/>
      <c r="T137" s="289"/>
      <c r="U137" s="289"/>
      <c r="V137" s="289"/>
      <c r="W137" s="289"/>
      <c r="X137" s="289"/>
    </row>
    <row r="138" spans="16:24" s="17" customFormat="1">
      <c r="P138" s="289"/>
      <c r="Q138" s="289"/>
      <c r="R138" s="289"/>
      <c r="S138" s="289"/>
      <c r="T138" s="289"/>
      <c r="U138" s="289"/>
      <c r="V138" s="289"/>
      <c r="W138" s="289"/>
      <c r="X138" s="289"/>
    </row>
    <row r="139" spans="16:24" s="17" customFormat="1">
      <c r="P139" s="289"/>
      <c r="Q139" s="289"/>
      <c r="R139" s="289"/>
      <c r="S139" s="289"/>
      <c r="T139" s="289"/>
      <c r="U139" s="289"/>
      <c r="V139" s="289"/>
      <c r="W139" s="289"/>
      <c r="X139" s="289"/>
    </row>
    <row r="140" spans="16:24" s="17" customFormat="1">
      <c r="P140" s="289"/>
      <c r="Q140" s="289"/>
      <c r="R140" s="289"/>
      <c r="S140" s="289"/>
      <c r="T140" s="289"/>
      <c r="U140" s="289"/>
      <c r="V140" s="289"/>
      <c r="W140" s="289"/>
      <c r="X140" s="289"/>
    </row>
    <row r="141" spans="16:24" s="17" customFormat="1">
      <c r="P141" s="289"/>
      <c r="Q141" s="289"/>
      <c r="R141" s="289"/>
      <c r="S141" s="289"/>
      <c r="T141" s="289"/>
      <c r="U141" s="289"/>
      <c r="V141" s="289"/>
      <c r="W141" s="289"/>
      <c r="X141" s="289"/>
    </row>
    <row r="142" spans="16:24" s="17" customFormat="1">
      <c r="P142" s="289"/>
      <c r="Q142" s="289"/>
      <c r="R142" s="289"/>
      <c r="S142" s="289"/>
      <c r="T142" s="289"/>
      <c r="U142" s="289"/>
      <c r="V142" s="289"/>
      <c r="W142" s="289"/>
      <c r="X142" s="289"/>
    </row>
    <row r="143" spans="16:24" s="17" customFormat="1">
      <c r="P143" s="289"/>
      <c r="Q143" s="289"/>
      <c r="R143" s="289"/>
      <c r="S143" s="289"/>
      <c r="T143" s="289"/>
      <c r="U143" s="289"/>
      <c r="V143" s="289"/>
      <c r="W143" s="289"/>
      <c r="X143" s="289"/>
    </row>
    <row r="144" spans="16:24" s="17" customFormat="1">
      <c r="P144" s="289"/>
      <c r="Q144" s="289"/>
      <c r="R144" s="289"/>
      <c r="S144" s="289"/>
      <c r="T144" s="289"/>
      <c r="U144" s="289"/>
      <c r="V144" s="289"/>
      <c r="W144" s="289"/>
      <c r="X144" s="289"/>
    </row>
    <row r="145" spans="16:24" s="17" customFormat="1">
      <c r="P145" s="289"/>
      <c r="Q145" s="289"/>
      <c r="R145" s="289"/>
      <c r="S145" s="289"/>
      <c r="T145" s="289"/>
      <c r="U145" s="289"/>
      <c r="V145" s="289"/>
      <c r="W145" s="289"/>
      <c r="X145" s="289"/>
    </row>
    <row r="146" spans="16:24" s="17" customFormat="1">
      <c r="P146" s="289"/>
      <c r="Q146" s="289"/>
      <c r="R146" s="289"/>
      <c r="S146" s="289"/>
      <c r="T146" s="289"/>
      <c r="U146" s="289"/>
      <c r="V146" s="289"/>
      <c r="W146" s="289"/>
      <c r="X146" s="289"/>
    </row>
    <row r="147" spans="16:24" s="17" customFormat="1">
      <c r="P147" s="289"/>
      <c r="Q147" s="289"/>
      <c r="R147" s="289"/>
      <c r="S147" s="289"/>
      <c r="T147" s="289"/>
      <c r="U147" s="289"/>
      <c r="V147" s="289"/>
      <c r="W147" s="289"/>
      <c r="X147" s="289"/>
    </row>
    <row r="148" spans="16:24" s="17" customFormat="1">
      <c r="P148" s="289"/>
      <c r="Q148" s="289"/>
      <c r="R148" s="289"/>
      <c r="S148" s="289"/>
      <c r="T148" s="289"/>
      <c r="U148" s="289"/>
      <c r="V148" s="289"/>
      <c r="W148" s="289"/>
      <c r="X148" s="289"/>
    </row>
    <row r="149" spans="16:24" s="17" customFormat="1">
      <c r="P149" s="289"/>
      <c r="Q149" s="289"/>
      <c r="R149" s="289"/>
      <c r="S149" s="289"/>
      <c r="T149" s="289"/>
      <c r="U149" s="289"/>
      <c r="V149" s="289"/>
      <c r="W149" s="289"/>
      <c r="X149" s="289"/>
    </row>
    <row r="150" spans="16:24" s="17" customFormat="1">
      <c r="P150" s="289"/>
      <c r="Q150" s="289"/>
      <c r="R150" s="289"/>
      <c r="S150" s="289"/>
      <c r="T150" s="289"/>
      <c r="U150" s="289"/>
      <c r="V150" s="289"/>
      <c r="W150" s="289"/>
      <c r="X150" s="289"/>
    </row>
    <row r="151" spans="16:24" s="17" customFormat="1">
      <c r="P151" s="289"/>
      <c r="Q151" s="289"/>
      <c r="R151" s="289"/>
      <c r="S151" s="289"/>
      <c r="T151" s="289"/>
      <c r="U151" s="289"/>
      <c r="V151" s="289"/>
      <c r="W151" s="289"/>
      <c r="X151" s="289"/>
    </row>
    <row r="152" spans="16:24" s="17" customFormat="1">
      <c r="P152" s="289"/>
      <c r="Q152" s="289"/>
      <c r="R152" s="289"/>
      <c r="S152" s="289"/>
      <c r="T152" s="289"/>
      <c r="U152" s="289"/>
      <c r="V152" s="289"/>
      <c r="W152" s="289"/>
      <c r="X152" s="289"/>
    </row>
    <row r="153" spans="16:24" s="17" customFormat="1">
      <c r="P153" s="289"/>
      <c r="Q153" s="289"/>
      <c r="R153" s="289"/>
      <c r="S153" s="289"/>
      <c r="T153" s="289"/>
      <c r="U153" s="289"/>
      <c r="V153" s="289"/>
      <c r="W153" s="289"/>
      <c r="X153" s="289"/>
    </row>
    <row r="154" spans="16:24" s="17" customFormat="1">
      <c r="P154" s="289"/>
      <c r="Q154" s="289"/>
      <c r="R154" s="289"/>
      <c r="S154" s="289"/>
      <c r="T154" s="289"/>
      <c r="U154" s="289"/>
      <c r="V154" s="289"/>
      <c r="W154" s="289"/>
      <c r="X154" s="289"/>
    </row>
    <row r="155" spans="16:24" s="17" customFormat="1">
      <c r="P155" s="289"/>
      <c r="Q155" s="289"/>
      <c r="R155" s="289"/>
      <c r="S155" s="289"/>
      <c r="T155" s="289"/>
      <c r="U155" s="289"/>
      <c r="V155" s="289"/>
      <c r="W155" s="289"/>
      <c r="X155" s="289"/>
    </row>
    <row r="156" spans="16:24" s="17" customFormat="1">
      <c r="P156" s="289"/>
      <c r="Q156" s="289"/>
      <c r="R156" s="289"/>
      <c r="S156" s="289"/>
      <c r="T156" s="289"/>
      <c r="U156" s="289"/>
      <c r="V156" s="289"/>
      <c r="W156" s="289"/>
      <c r="X156" s="289"/>
    </row>
    <row r="157" spans="16:24" s="17" customFormat="1">
      <c r="P157" s="289"/>
      <c r="Q157" s="289"/>
      <c r="R157" s="289"/>
      <c r="S157" s="289"/>
      <c r="T157" s="289"/>
      <c r="U157" s="289"/>
      <c r="V157" s="289"/>
      <c r="W157" s="289"/>
      <c r="X157" s="289"/>
    </row>
    <row r="158" spans="16:24" s="17" customFormat="1">
      <c r="P158" s="289"/>
      <c r="Q158" s="289"/>
      <c r="R158" s="289"/>
      <c r="S158" s="289"/>
      <c r="T158" s="289"/>
      <c r="U158" s="289"/>
      <c r="V158" s="289"/>
      <c r="W158" s="289"/>
      <c r="X158" s="289"/>
    </row>
    <row r="159" spans="16:24" s="17" customFormat="1">
      <c r="P159" s="289"/>
      <c r="Q159" s="289"/>
      <c r="R159" s="289"/>
      <c r="S159" s="289"/>
      <c r="T159" s="289"/>
      <c r="U159" s="289"/>
      <c r="V159" s="289"/>
      <c r="W159" s="289"/>
      <c r="X159" s="289"/>
    </row>
    <row r="160" spans="16:24" s="17" customFormat="1">
      <c r="P160" s="289"/>
      <c r="Q160" s="289"/>
      <c r="R160" s="289"/>
      <c r="S160" s="289"/>
      <c r="T160" s="289"/>
      <c r="U160" s="289"/>
      <c r="V160" s="289"/>
      <c r="W160" s="289"/>
      <c r="X160" s="289"/>
    </row>
    <row r="161" spans="16:24" s="17" customFormat="1">
      <c r="P161" s="289"/>
      <c r="Q161" s="289"/>
      <c r="R161" s="289"/>
      <c r="S161" s="289"/>
      <c r="T161" s="289"/>
      <c r="U161" s="289"/>
      <c r="V161" s="289"/>
      <c r="W161" s="289"/>
      <c r="X161" s="289"/>
    </row>
    <row r="162" spans="16:24" s="17" customFormat="1">
      <c r="P162" s="289"/>
      <c r="Q162" s="289"/>
      <c r="R162" s="289"/>
      <c r="S162" s="289"/>
      <c r="T162" s="289"/>
      <c r="U162" s="289"/>
      <c r="V162" s="289"/>
      <c r="W162" s="289"/>
      <c r="X162" s="289"/>
    </row>
    <row r="163" spans="16:24" s="17" customFormat="1">
      <c r="P163" s="289"/>
      <c r="Q163" s="289"/>
      <c r="R163" s="289"/>
      <c r="S163" s="289"/>
      <c r="T163" s="289"/>
      <c r="U163" s="289"/>
      <c r="V163" s="289"/>
      <c r="W163" s="289"/>
      <c r="X163" s="289"/>
    </row>
    <row r="164" spans="16:24" s="17" customFormat="1">
      <c r="P164" s="289"/>
      <c r="Q164" s="289"/>
      <c r="R164" s="289"/>
      <c r="S164" s="289"/>
      <c r="T164" s="289"/>
      <c r="U164" s="289"/>
      <c r="V164" s="289"/>
      <c r="W164" s="289"/>
      <c r="X164" s="289"/>
    </row>
    <row r="165" spans="16:24" s="17" customFormat="1">
      <c r="P165" s="289"/>
      <c r="Q165" s="289"/>
      <c r="R165" s="289"/>
      <c r="S165" s="289"/>
      <c r="T165" s="289"/>
      <c r="U165" s="289"/>
      <c r="V165" s="289"/>
      <c r="W165" s="289"/>
      <c r="X165" s="289"/>
    </row>
    <row r="166" spans="16:24" s="17" customFormat="1">
      <c r="P166" s="289"/>
      <c r="Q166" s="289"/>
      <c r="R166" s="289"/>
      <c r="S166" s="289"/>
      <c r="T166" s="289"/>
      <c r="U166" s="289"/>
      <c r="V166" s="289"/>
      <c r="W166" s="289"/>
      <c r="X166" s="289"/>
    </row>
    <row r="167" spans="16:24" s="17" customFormat="1">
      <c r="P167" s="289"/>
      <c r="Q167" s="289"/>
      <c r="R167" s="289"/>
      <c r="S167" s="289"/>
      <c r="T167" s="289"/>
      <c r="U167" s="289"/>
      <c r="V167" s="289"/>
      <c r="W167" s="289"/>
      <c r="X167" s="289"/>
    </row>
    <row r="168" spans="16:24" s="17" customFormat="1">
      <c r="P168" s="289"/>
      <c r="Q168" s="289"/>
      <c r="R168" s="289"/>
      <c r="S168" s="289"/>
      <c r="T168" s="289"/>
      <c r="U168" s="289"/>
      <c r="V168" s="289"/>
      <c r="W168" s="289"/>
      <c r="X168" s="289"/>
    </row>
    <row r="169" spans="16:24" s="17" customFormat="1">
      <c r="P169" s="289"/>
      <c r="Q169" s="289"/>
      <c r="R169" s="289"/>
      <c r="S169" s="289"/>
      <c r="T169" s="289"/>
      <c r="U169" s="289"/>
      <c r="V169" s="289"/>
      <c r="W169" s="289"/>
      <c r="X169" s="289"/>
    </row>
    <row r="170" spans="16:24" s="17" customFormat="1">
      <c r="P170" s="289"/>
      <c r="Q170" s="289"/>
      <c r="R170" s="289"/>
      <c r="S170" s="289"/>
      <c r="T170" s="289"/>
      <c r="U170" s="289"/>
      <c r="V170" s="289"/>
      <c r="W170" s="289"/>
      <c r="X170" s="289"/>
    </row>
    <row r="171" spans="16:24" s="17" customFormat="1">
      <c r="P171" s="289"/>
      <c r="Q171" s="289"/>
      <c r="R171" s="289"/>
      <c r="S171" s="289"/>
      <c r="T171" s="289"/>
      <c r="U171" s="289"/>
      <c r="V171" s="289"/>
      <c r="W171" s="289"/>
      <c r="X171" s="289"/>
    </row>
    <row r="172" spans="16:24" s="17" customFormat="1">
      <c r="P172" s="289"/>
      <c r="Q172" s="289"/>
      <c r="R172" s="289"/>
      <c r="S172" s="289"/>
      <c r="T172" s="289"/>
      <c r="U172" s="289"/>
      <c r="V172" s="289"/>
      <c r="W172" s="289"/>
      <c r="X172" s="289"/>
    </row>
    <row r="173" spans="16:24" s="17" customFormat="1">
      <c r="P173" s="289"/>
      <c r="Q173" s="289"/>
      <c r="R173" s="289"/>
      <c r="S173" s="289"/>
      <c r="T173" s="289"/>
      <c r="U173" s="289"/>
      <c r="V173" s="289"/>
      <c r="W173" s="289"/>
      <c r="X173" s="289"/>
    </row>
    <row r="174" spans="16:24" s="17" customFormat="1">
      <c r="P174" s="289"/>
      <c r="Q174" s="289"/>
      <c r="R174" s="289"/>
      <c r="S174" s="289"/>
      <c r="T174" s="289"/>
      <c r="U174" s="289"/>
      <c r="V174" s="289"/>
      <c r="W174" s="289"/>
      <c r="X174" s="289"/>
    </row>
    <row r="175" spans="16:24" s="17" customFormat="1">
      <c r="P175" s="289"/>
      <c r="Q175" s="289"/>
      <c r="R175" s="289"/>
      <c r="S175" s="289"/>
      <c r="T175" s="289"/>
      <c r="U175" s="289"/>
      <c r="V175" s="289"/>
      <c r="W175" s="289"/>
      <c r="X175" s="289"/>
    </row>
    <row r="176" spans="16:24" s="17" customFormat="1">
      <c r="P176" s="289"/>
      <c r="Q176" s="289"/>
      <c r="R176" s="289"/>
      <c r="S176" s="289"/>
      <c r="T176" s="289"/>
      <c r="U176" s="289"/>
      <c r="V176" s="289"/>
      <c r="W176" s="289"/>
      <c r="X176" s="289"/>
    </row>
    <row r="177" spans="16:24" s="17" customFormat="1">
      <c r="P177" s="289"/>
      <c r="Q177" s="289"/>
      <c r="R177" s="289"/>
      <c r="S177" s="289"/>
      <c r="T177" s="289"/>
      <c r="U177" s="289"/>
      <c r="V177" s="289"/>
      <c r="W177" s="289"/>
      <c r="X177" s="289"/>
    </row>
    <row r="178" spans="16:24" s="17" customFormat="1">
      <c r="P178" s="289"/>
      <c r="Q178" s="289"/>
      <c r="R178" s="289"/>
      <c r="S178" s="289"/>
      <c r="T178" s="289"/>
      <c r="U178" s="289"/>
      <c r="V178" s="289"/>
      <c r="W178" s="289"/>
      <c r="X178" s="289"/>
    </row>
    <row r="179" spans="16:24" s="17" customFormat="1">
      <c r="P179" s="289"/>
      <c r="Q179" s="289"/>
      <c r="R179" s="289"/>
      <c r="S179" s="289"/>
      <c r="T179" s="289"/>
      <c r="U179" s="289"/>
      <c r="V179" s="289"/>
      <c r="W179" s="289"/>
      <c r="X179" s="289"/>
    </row>
    <row r="180" spans="16:24" s="17" customFormat="1">
      <c r="P180" s="289"/>
      <c r="Q180" s="289"/>
      <c r="R180" s="289"/>
      <c r="S180" s="289"/>
      <c r="T180" s="289"/>
      <c r="U180" s="289"/>
      <c r="V180" s="289"/>
      <c r="W180" s="289"/>
      <c r="X180" s="289"/>
    </row>
    <row r="181" spans="16:24" s="17" customFormat="1">
      <c r="P181" s="289"/>
      <c r="Q181" s="289"/>
      <c r="R181" s="289"/>
      <c r="S181" s="289"/>
      <c r="T181" s="289"/>
      <c r="U181" s="289"/>
      <c r="V181" s="289"/>
      <c r="W181" s="289"/>
      <c r="X181" s="289"/>
    </row>
    <row r="182" spans="16:24" s="17" customFormat="1">
      <c r="P182" s="289"/>
      <c r="Q182" s="289"/>
      <c r="R182" s="289"/>
      <c r="S182" s="289"/>
      <c r="T182" s="289"/>
      <c r="U182" s="289"/>
      <c r="V182" s="289"/>
      <c r="W182" s="289"/>
      <c r="X182" s="289"/>
    </row>
    <row r="183" spans="16:24" s="17" customFormat="1">
      <c r="P183" s="289"/>
      <c r="Q183" s="289"/>
      <c r="R183" s="289"/>
      <c r="S183" s="289"/>
      <c r="T183" s="289"/>
      <c r="U183" s="289"/>
      <c r="V183" s="289"/>
      <c r="W183" s="289"/>
      <c r="X183" s="289"/>
    </row>
    <row r="184" spans="16:24" s="17" customFormat="1">
      <c r="P184" s="289"/>
      <c r="Q184" s="289"/>
      <c r="R184" s="289"/>
      <c r="S184" s="289"/>
      <c r="T184" s="289"/>
      <c r="U184" s="289"/>
      <c r="V184" s="289"/>
      <c r="W184" s="289"/>
      <c r="X184" s="289"/>
    </row>
    <row r="185" spans="16:24" s="17" customFormat="1">
      <c r="P185" s="289"/>
      <c r="Q185" s="289"/>
      <c r="R185" s="289"/>
      <c r="S185" s="289"/>
      <c r="T185" s="289"/>
      <c r="U185" s="289"/>
      <c r="V185" s="289"/>
      <c r="W185" s="289"/>
      <c r="X185" s="289"/>
    </row>
    <row r="186" spans="16:24" s="17" customFormat="1">
      <c r="P186" s="289"/>
      <c r="Q186" s="289"/>
      <c r="R186" s="289"/>
      <c r="S186" s="289"/>
      <c r="T186" s="289"/>
      <c r="U186" s="289"/>
      <c r="V186" s="289"/>
      <c r="W186" s="289"/>
      <c r="X186" s="289"/>
    </row>
    <row r="187" spans="16:24" s="17" customFormat="1">
      <c r="P187" s="289"/>
      <c r="Q187" s="289"/>
      <c r="R187" s="289"/>
      <c r="S187" s="289"/>
      <c r="T187" s="289"/>
      <c r="U187" s="289"/>
      <c r="V187" s="289"/>
      <c r="W187" s="289"/>
      <c r="X187" s="289"/>
    </row>
    <row r="188" spans="16:24" s="17" customFormat="1">
      <c r="P188" s="289"/>
      <c r="Q188" s="289"/>
      <c r="R188" s="289"/>
      <c r="S188" s="289"/>
      <c r="T188" s="289"/>
      <c r="U188" s="289"/>
      <c r="V188" s="289"/>
      <c r="W188" s="289"/>
      <c r="X188" s="289"/>
    </row>
    <row r="189" spans="16:24" s="17" customFormat="1">
      <c r="P189" s="289"/>
      <c r="Q189" s="289"/>
      <c r="R189" s="289"/>
      <c r="S189" s="289"/>
      <c r="T189" s="289"/>
      <c r="U189" s="289"/>
      <c r="V189" s="289"/>
      <c r="W189" s="289"/>
      <c r="X189" s="289"/>
    </row>
    <row r="190" spans="16:24" s="17" customFormat="1">
      <c r="P190" s="289"/>
      <c r="Q190" s="289"/>
      <c r="R190" s="289"/>
      <c r="S190" s="289"/>
      <c r="T190" s="289"/>
      <c r="U190" s="289"/>
      <c r="V190" s="289"/>
      <c r="W190" s="289"/>
      <c r="X190" s="289"/>
    </row>
    <row r="191" spans="16:24" s="17" customFormat="1">
      <c r="P191" s="289"/>
      <c r="Q191" s="289"/>
      <c r="R191" s="289"/>
      <c r="S191" s="289"/>
      <c r="T191" s="289"/>
      <c r="U191" s="289"/>
      <c r="V191" s="289"/>
      <c r="W191" s="289"/>
      <c r="X191" s="289"/>
    </row>
    <row r="192" spans="16:24" s="17" customFormat="1">
      <c r="P192" s="289"/>
      <c r="Q192" s="289"/>
      <c r="R192" s="289"/>
      <c r="S192" s="289"/>
      <c r="T192" s="289"/>
      <c r="U192" s="289"/>
      <c r="V192" s="289"/>
      <c r="W192" s="289"/>
      <c r="X192" s="289"/>
    </row>
    <row r="193" spans="16:24" s="17" customFormat="1">
      <c r="P193" s="289"/>
      <c r="Q193" s="289"/>
      <c r="R193" s="289"/>
      <c r="S193" s="289"/>
      <c r="T193" s="289"/>
      <c r="U193" s="289"/>
      <c r="V193" s="289"/>
      <c r="W193" s="289"/>
      <c r="X193" s="289"/>
    </row>
    <row r="194" spans="16:24" s="17" customFormat="1">
      <c r="P194" s="289"/>
      <c r="Q194" s="289"/>
      <c r="R194" s="289"/>
      <c r="S194" s="289"/>
      <c r="T194" s="289"/>
      <c r="U194" s="289"/>
      <c r="V194" s="289"/>
      <c r="W194" s="289"/>
      <c r="X194" s="289"/>
    </row>
    <row r="195" spans="16:24" s="17" customFormat="1">
      <c r="P195" s="289"/>
      <c r="Q195" s="289"/>
      <c r="R195" s="289"/>
      <c r="S195" s="289"/>
      <c r="T195" s="289"/>
      <c r="U195" s="289"/>
      <c r="V195" s="289"/>
      <c r="W195" s="289"/>
      <c r="X195" s="289"/>
    </row>
    <row r="196" spans="16:24" s="17" customFormat="1">
      <c r="P196" s="289"/>
      <c r="Q196" s="289"/>
      <c r="R196" s="289"/>
      <c r="S196" s="289"/>
      <c r="T196" s="289"/>
      <c r="U196" s="289"/>
      <c r="V196" s="289"/>
      <c r="W196" s="289"/>
      <c r="X196" s="289"/>
    </row>
    <row r="197" spans="16:24" s="17" customFormat="1">
      <c r="P197" s="289"/>
      <c r="Q197" s="289"/>
      <c r="R197" s="289"/>
      <c r="S197" s="289"/>
      <c r="T197" s="289"/>
      <c r="U197" s="289"/>
      <c r="V197" s="289"/>
      <c r="W197" s="289"/>
      <c r="X197" s="289"/>
    </row>
    <row r="198" spans="16:24" s="17" customFormat="1">
      <c r="P198" s="289"/>
      <c r="Q198" s="289"/>
      <c r="R198" s="289"/>
      <c r="S198" s="289"/>
      <c r="T198" s="289"/>
      <c r="U198" s="289"/>
      <c r="V198" s="289"/>
      <c r="W198" s="289"/>
      <c r="X198" s="289"/>
    </row>
    <row r="199" spans="16:24" s="17" customFormat="1">
      <c r="P199" s="289"/>
      <c r="Q199" s="289"/>
      <c r="R199" s="289"/>
      <c r="S199" s="289"/>
      <c r="T199" s="289"/>
      <c r="U199" s="289"/>
      <c r="V199" s="289"/>
      <c r="W199" s="289"/>
      <c r="X199" s="289"/>
    </row>
    <row r="200" spans="16:24" s="17" customFormat="1">
      <c r="P200" s="289"/>
      <c r="Q200" s="289"/>
      <c r="R200" s="289"/>
      <c r="S200" s="289"/>
      <c r="T200" s="289"/>
      <c r="U200" s="289"/>
      <c r="V200" s="289"/>
      <c r="W200" s="289"/>
      <c r="X200" s="289"/>
    </row>
    <row r="201" spans="16:24" s="17" customFormat="1">
      <c r="P201" s="289"/>
      <c r="Q201" s="289"/>
      <c r="R201" s="289"/>
      <c r="S201" s="289"/>
      <c r="T201" s="289"/>
      <c r="U201" s="289"/>
      <c r="V201" s="289"/>
      <c r="W201" s="289"/>
      <c r="X201" s="289"/>
    </row>
    <row r="202" spans="16:24" s="17" customFormat="1">
      <c r="P202" s="289"/>
      <c r="Q202" s="289"/>
      <c r="R202" s="289"/>
      <c r="S202" s="289"/>
      <c r="T202" s="289"/>
      <c r="U202" s="289"/>
      <c r="V202" s="289"/>
      <c r="W202" s="289"/>
      <c r="X202" s="289"/>
    </row>
    <row r="203" spans="16:24" s="17" customFormat="1">
      <c r="P203" s="289"/>
      <c r="Q203" s="289"/>
      <c r="R203" s="289"/>
      <c r="S203" s="289"/>
      <c r="T203" s="289"/>
      <c r="U203" s="289"/>
      <c r="V203" s="289"/>
      <c r="W203" s="289"/>
      <c r="X203" s="289"/>
    </row>
    <row r="204" spans="16:24" s="17" customFormat="1">
      <c r="P204" s="289"/>
      <c r="Q204" s="289"/>
      <c r="R204" s="289"/>
      <c r="S204" s="289"/>
      <c r="T204" s="289"/>
      <c r="U204" s="289"/>
      <c r="V204" s="289"/>
      <c r="W204" s="289"/>
      <c r="X204" s="289"/>
    </row>
    <row r="205" spans="16:24" s="17" customFormat="1">
      <c r="P205" s="289"/>
      <c r="Q205" s="289"/>
      <c r="R205" s="289"/>
      <c r="S205" s="289"/>
      <c r="T205" s="289"/>
      <c r="U205" s="289"/>
      <c r="V205" s="289"/>
      <c r="W205" s="289"/>
      <c r="X205" s="289"/>
    </row>
    <row r="206" spans="16:24" s="17" customFormat="1">
      <c r="P206" s="289"/>
      <c r="Q206" s="289"/>
      <c r="R206" s="289"/>
      <c r="S206" s="289"/>
      <c r="T206" s="289"/>
      <c r="U206" s="289"/>
      <c r="V206" s="289"/>
      <c r="W206" s="289"/>
      <c r="X206" s="289"/>
    </row>
    <row r="207" spans="16:24" s="17" customFormat="1">
      <c r="P207" s="289"/>
      <c r="Q207" s="289"/>
      <c r="R207" s="289"/>
      <c r="S207" s="289"/>
      <c r="T207" s="289"/>
      <c r="U207" s="289"/>
      <c r="V207" s="289"/>
      <c r="W207" s="289"/>
      <c r="X207" s="289"/>
    </row>
    <row r="208" spans="16:24" s="17" customFormat="1">
      <c r="P208" s="289"/>
      <c r="Q208" s="289"/>
      <c r="R208" s="289"/>
      <c r="S208" s="289"/>
      <c r="T208" s="289"/>
      <c r="U208" s="289"/>
      <c r="V208" s="289"/>
      <c r="W208" s="289"/>
      <c r="X208" s="289"/>
    </row>
    <row r="209" spans="16:24" s="17" customFormat="1">
      <c r="P209" s="289"/>
      <c r="Q209" s="289"/>
      <c r="R209" s="289"/>
      <c r="S209" s="289"/>
      <c r="T209" s="289"/>
      <c r="U209" s="289"/>
      <c r="V209" s="289"/>
      <c r="W209" s="289"/>
      <c r="X209" s="289"/>
    </row>
    <row r="210" spans="16:24" s="17" customFormat="1">
      <c r="P210" s="289"/>
      <c r="Q210" s="289"/>
      <c r="R210" s="289"/>
      <c r="S210" s="289"/>
      <c r="T210" s="289"/>
      <c r="U210" s="289"/>
      <c r="V210" s="289"/>
      <c r="W210" s="289"/>
      <c r="X210" s="289"/>
    </row>
    <row r="211" spans="16:24" s="17" customFormat="1">
      <c r="P211" s="289"/>
      <c r="Q211" s="289"/>
      <c r="R211" s="289"/>
      <c r="S211" s="289"/>
      <c r="T211" s="289"/>
      <c r="U211" s="289"/>
      <c r="V211" s="289"/>
      <c r="W211" s="289"/>
      <c r="X211" s="289"/>
    </row>
    <row r="212" spans="16:24" s="17" customFormat="1">
      <c r="P212" s="289"/>
      <c r="Q212" s="289"/>
      <c r="R212" s="289"/>
      <c r="S212" s="289"/>
      <c r="T212" s="289"/>
      <c r="U212" s="289"/>
      <c r="V212" s="289"/>
      <c r="W212" s="289"/>
      <c r="X212" s="289"/>
    </row>
    <row r="213" spans="16:24" s="17" customFormat="1">
      <c r="P213" s="289"/>
      <c r="Q213" s="289"/>
      <c r="R213" s="289"/>
      <c r="S213" s="289"/>
      <c r="T213" s="289"/>
      <c r="U213" s="289"/>
      <c r="V213" s="289"/>
      <c r="W213" s="289"/>
      <c r="X213" s="289"/>
    </row>
    <row r="214" spans="16:24" s="17" customFormat="1">
      <c r="P214" s="289"/>
      <c r="Q214" s="289"/>
      <c r="R214" s="289"/>
      <c r="S214" s="289"/>
      <c r="T214" s="289"/>
      <c r="U214" s="289"/>
      <c r="V214" s="289"/>
      <c r="W214" s="289"/>
      <c r="X214" s="289"/>
    </row>
    <row r="215" spans="16:24" s="17" customFormat="1">
      <c r="P215" s="289"/>
      <c r="Q215" s="289"/>
      <c r="R215" s="289"/>
      <c r="S215" s="289"/>
      <c r="T215" s="289"/>
      <c r="U215" s="289"/>
      <c r="V215" s="289"/>
      <c r="W215" s="289"/>
      <c r="X215" s="289"/>
    </row>
    <row r="216" spans="16:24" s="17" customFormat="1">
      <c r="P216" s="289"/>
      <c r="Q216" s="289"/>
      <c r="R216" s="289"/>
      <c r="S216" s="289"/>
      <c r="T216" s="289"/>
      <c r="U216" s="289"/>
      <c r="V216" s="289"/>
      <c r="W216" s="289"/>
      <c r="X216" s="289"/>
    </row>
    <row r="217" spans="16:24" s="17" customFormat="1">
      <c r="P217" s="289"/>
      <c r="Q217" s="289"/>
      <c r="R217" s="289"/>
      <c r="S217" s="289"/>
      <c r="T217" s="289"/>
      <c r="U217" s="289"/>
      <c r="V217" s="289"/>
      <c r="W217" s="289"/>
      <c r="X217" s="289"/>
    </row>
    <row r="218" spans="16:24" s="17" customFormat="1">
      <c r="P218" s="289"/>
      <c r="Q218" s="289"/>
      <c r="R218" s="289"/>
      <c r="S218" s="289"/>
      <c r="T218" s="289"/>
      <c r="U218" s="289"/>
      <c r="V218" s="289"/>
      <c r="W218" s="289"/>
      <c r="X218" s="289"/>
    </row>
    <row r="219" spans="16:24" s="17" customFormat="1">
      <c r="P219" s="289"/>
      <c r="Q219" s="289"/>
      <c r="R219" s="289"/>
      <c r="S219" s="289"/>
      <c r="T219" s="289"/>
      <c r="U219" s="289"/>
      <c r="V219" s="289"/>
      <c r="W219" s="289"/>
      <c r="X219" s="289"/>
    </row>
    <row r="220" spans="16:24" s="17" customFormat="1">
      <c r="P220" s="289"/>
      <c r="Q220" s="289"/>
      <c r="R220" s="289"/>
      <c r="S220" s="289"/>
      <c r="T220" s="289"/>
      <c r="U220" s="289"/>
      <c r="V220" s="289"/>
      <c r="W220" s="289"/>
      <c r="X220" s="289"/>
    </row>
    <row r="221" spans="16:24" s="17" customFormat="1">
      <c r="P221" s="289"/>
      <c r="Q221" s="289"/>
      <c r="R221" s="289"/>
      <c r="S221" s="289"/>
      <c r="T221" s="289"/>
      <c r="U221" s="289"/>
      <c r="V221" s="289"/>
      <c r="W221" s="289"/>
      <c r="X221" s="289"/>
    </row>
    <row r="222" spans="16:24" s="17" customFormat="1">
      <c r="P222" s="289"/>
      <c r="Q222" s="289"/>
      <c r="R222" s="289"/>
      <c r="S222" s="289"/>
      <c r="T222" s="289"/>
      <c r="U222" s="289"/>
      <c r="V222" s="289"/>
      <c r="W222" s="289"/>
      <c r="X222" s="289"/>
    </row>
    <row r="223" spans="16:24" s="17" customFormat="1">
      <c r="P223" s="289"/>
      <c r="Q223" s="289"/>
      <c r="R223" s="289"/>
      <c r="S223" s="289"/>
      <c r="T223" s="289"/>
      <c r="U223" s="289"/>
      <c r="V223" s="289"/>
      <c r="W223" s="289"/>
      <c r="X223" s="289"/>
    </row>
    <row r="224" spans="16:24" s="17" customFormat="1">
      <c r="P224" s="289"/>
      <c r="Q224" s="289"/>
      <c r="R224" s="289"/>
      <c r="S224" s="289"/>
      <c r="T224" s="289"/>
      <c r="U224" s="289"/>
      <c r="V224" s="289"/>
      <c r="W224" s="289"/>
      <c r="X224" s="289"/>
    </row>
    <row r="225" spans="16:24" s="17" customFormat="1">
      <c r="P225" s="289"/>
      <c r="Q225" s="289"/>
      <c r="R225" s="289"/>
      <c r="S225" s="289"/>
      <c r="T225" s="289"/>
      <c r="U225" s="289"/>
      <c r="V225" s="289"/>
      <c r="W225" s="289"/>
      <c r="X225" s="289"/>
    </row>
    <row r="226" spans="16:24" s="17" customFormat="1">
      <c r="P226" s="289"/>
      <c r="Q226" s="289"/>
      <c r="R226" s="289"/>
      <c r="S226" s="289"/>
      <c r="T226" s="289"/>
      <c r="U226" s="289"/>
      <c r="V226" s="289"/>
      <c r="W226" s="289"/>
      <c r="X226" s="289"/>
    </row>
    <row r="227" spans="16:24" s="17" customFormat="1">
      <c r="P227" s="289"/>
      <c r="Q227" s="289"/>
      <c r="R227" s="289"/>
      <c r="S227" s="289"/>
      <c r="T227" s="289"/>
      <c r="U227" s="289"/>
      <c r="V227" s="289"/>
      <c r="W227" s="289"/>
      <c r="X227" s="289"/>
    </row>
    <row r="228" spans="16:24" s="17" customFormat="1">
      <c r="P228" s="289"/>
      <c r="Q228" s="289"/>
      <c r="R228" s="289"/>
      <c r="S228" s="289"/>
      <c r="T228" s="289"/>
      <c r="U228" s="289"/>
      <c r="V228" s="289"/>
      <c r="W228" s="289"/>
      <c r="X228" s="289"/>
    </row>
    <row r="229" spans="16:24" s="17" customFormat="1">
      <c r="P229" s="289"/>
      <c r="Q229" s="289"/>
      <c r="R229" s="289"/>
      <c r="S229" s="289"/>
      <c r="T229" s="289"/>
      <c r="U229" s="289"/>
      <c r="V229" s="289"/>
      <c r="W229" s="289"/>
      <c r="X229" s="289"/>
    </row>
    <row r="230" spans="16:24" s="17" customFormat="1">
      <c r="P230" s="289"/>
      <c r="Q230" s="289"/>
      <c r="R230" s="289"/>
      <c r="S230" s="289"/>
      <c r="T230" s="289"/>
      <c r="U230" s="289"/>
      <c r="V230" s="289"/>
      <c r="W230" s="289"/>
      <c r="X230" s="289"/>
    </row>
    <row r="231" spans="16:24" s="17" customFormat="1">
      <c r="P231" s="289"/>
      <c r="Q231" s="289"/>
      <c r="R231" s="289"/>
      <c r="S231" s="289"/>
      <c r="T231" s="289"/>
      <c r="U231" s="289"/>
      <c r="V231" s="289"/>
      <c r="W231" s="289"/>
      <c r="X231" s="289"/>
    </row>
    <row r="232" spans="16:24" s="17" customFormat="1">
      <c r="P232" s="289"/>
      <c r="Q232" s="289"/>
      <c r="R232" s="289"/>
      <c r="S232" s="289"/>
      <c r="T232" s="289"/>
      <c r="U232" s="289"/>
      <c r="V232" s="289"/>
      <c r="W232" s="289"/>
      <c r="X232" s="289"/>
    </row>
    <row r="233" spans="16:24" s="17" customFormat="1">
      <c r="P233" s="289"/>
      <c r="Q233" s="289"/>
      <c r="R233" s="289"/>
      <c r="S233" s="289"/>
      <c r="T233" s="289"/>
      <c r="U233" s="289"/>
      <c r="V233" s="289"/>
      <c r="W233" s="289"/>
      <c r="X233" s="289"/>
    </row>
    <row r="234" spans="16:24" s="17" customFormat="1">
      <c r="P234" s="289"/>
      <c r="Q234" s="289"/>
      <c r="R234" s="289"/>
      <c r="S234" s="289"/>
      <c r="T234" s="289"/>
      <c r="U234" s="289"/>
      <c r="V234" s="289"/>
      <c r="W234" s="289"/>
      <c r="X234" s="289"/>
    </row>
    <row r="235" spans="16:24" s="17" customFormat="1">
      <c r="P235" s="289"/>
      <c r="Q235" s="289"/>
      <c r="R235" s="289"/>
      <c r="S235" s="289"/>
      <c r="T235" s="289"/>
      <c r="U235" s="289"/>
      <c r="V235" s="289"/>
      <c r="W235" s="289"/>
      <c r="X235" s="289"/>
    </row>
    <row r="236" spans="16:24" s="17" customFormat="1">
      <c r="P236" s="289"/>
      <c r="Q236" s="289"/>
      <c r="R236" s="289"/>
      <c r="S236" s="289"/>
      <c r="T236" s="289"/>
      <c r="U236" s="289"/>
      <c r="V236" s="289"/>
      <c r="W236" s="289"/>
      <c r="X236" s="289"/>
    </row>
    <row r="237" spans="16:24" s="17" customFormat="1">
      <c r="P237" s="289"/>
      <c r="Q237" s="289"/>
      <c r="R237" s="289"/>
      <c r="S237" s="289"/>
      <c r="T237" s="289"/>
      <c r="U237" s="289"/>
      <c r="V237" s="289"/>
      <c r="W237" s="289"/>
      <c r="X237" s="289"/>
    </row>
    <row r="238" spans="16:24" s="17" customFormat="1">
      <c r="P238" s="289"/>
      <c r="Q238" s="289"/>
      <c r="R238" s="289"/>
      <c r="S238" s="289"/>
      <c r="T238" s="289"/>
      <c r="U238" s="289"/>
      <c r="V238" s="289"/>
      <c r="W238" s="289"/>
      <c r="X238" s="289"/>
    </row>
    <row r="239" spans="16:24" s="17" customFormat="1">
      <c r="P239" s="289"/>
      <c r="Q239" s="289"/>
      <c r="R239" s="289"/>
      <c r="S239" s="289"/>
      <c r="T239" s="289"/>
      <c r="U239" s="289"/>
      <c r="V239" s="289"/>
      <c r="W239" s="289"/>
      <c r="X239" s="289"/>
    </row>
    <row r="240" spans="16:24" s="17" customFormat="1">
      <c r="P240" s="289"/>
      <c r="Q240" s="289"/>
      <c r="R240" s="289"/>
      <c r="S240" s="289"/>
      <c r="T240" s="289"/>
      <c r="U240" s="289"/>
      <c r="V240" s="289"/>
      <c r="W240" s="289"/>
      <c r="X240" s="289"/>
    </row>
    <row r="241" spans="16:24" s="17" customFormat="1">
      <c r="P241" s="289"/>
      <c r="Q241" s="289"/>
      <c r="R241" s="289"/>
      <c r="S241" s="289"/>
      <c r="T241" s="289"/>
      <c r="U241" s="289"/>
      <c r="V241" s="289"/>
      <c r="W241" s="289"/>
      <c r="X241" s="289"/>
    </row>
    <row r="242" spans="16:24" s="17" customFormat="1">
      <c r="P242" s="289"/>
      <c r="Q242" s="289"/>
      <c r="R242" s="289"/>
      <c r="S242" s="289"/>
      <c r="T242" s="289"/>
      <c r="U242" s="289"/>
      <c r="V242" s="289"/>
      <c r="W242" s="289"/>
      <c r="X242" s="289"/>
    </row>
    <row r="243" spans="16:24" s="17" customFormat="1">
      <c r="P243" s="289"/>
      <c r="Q243" s="289"/>
      <c r="R243" s="289"/>
      <c r="S243" s="289"/>
      <c r="T243" s="289"/>
      <c r="U243" s="289"/>
      <c r="V243" s="289"/>
      <c r="W243" s="289"/>
      <c r="X243" s="289"/>
    </row>
    <row r="244" spans="16:24" s="17" customFormat="1">
      <c r="P244" s="289"/>
      <c r="Q244" s="289"/>
      <c r="R244" s="289"/>
      <c r="S244" s="289"/>
      <c r="T244" s="289"/>
      <c r="U244" s="289"/>
      <c r="V244" s="289"/>
      <c r="W244" s="289"/>
      <c r="X244" s="289"/>
    </row>
    <row r="245" spans="16:24" s="17" customFormat="1">
      <c r="P245" s="289"/>
      <c r="Q245" s="289"/>
      <c r="R245" s="289"/>
      <c r="S245" s="289"/>
      <c r="T245" s="289"/>
      <c r="U245" s="289"/>
      <c r="V245" s="289"/>
      <c r="W245" s="289"/>
      <c r="X245" s="289"/>
    </row>
    <row r="246" spans="16:24" s="17" customFormat="1">
      <c r="P246" s="289"/>
      <c r="Q246" s="289"/>
      <c r="R246" s="289"/>
      <c r="S246" s="289"/>
      <c r="T246" s="289"/>
      <c r="U246" s="289"/>
      <c r="V246" s="289"/>
      <c r="W246" s="289"/>
      <c r="X246" s="289"/>
    </row>
    <row r="247" spans="16:24" s="17" customFormat="1">
      <c r="P247" s="289"/>
      <c r="Q247" s="289"/>
      <c r="R247" s="289"/>
      <c r="S247" s="289"/>
      <c r="T247" s="289"/>
      <c r="U247" s="289"/>
      <c r="V247" s="289"/>
      <c r="W247" s="289"/>
      <c r="X247" s="289"/>
    </row>
    <row r="248" spans="16:24" s="17" customFormat="1">
      <c r="P248" s="289"/>
      <c r="Q248" s="289"/>
      <c r="R248" s="289"/>
      <c r="S248" s="289"/>
      <c r="T248" s="289"/>
      <c r="U248" s="289"/>
      <c r="V248" s="289"/>
      <c r="W248" s="289"/>
      <c r="X248" s="289"/>
    </row>
    <row r="249" spans="16:24" s="17" customFormat="1">
      <c r="P249" s="289"/>
      <c r="Q249" s="289"/>
      <c r="R249" s="289"/>
      <c r="S249" s="289"/>
      <c r="T249" s="289"/>
      <c r="U249" s="289"/>
      <c r="V249" s="289"/>
      <c r="W249" s="289"/>
      <c r="X249" s="289"/>
    </row>
    <row r="250" spans="16:24" s="17" customFormat="1">
      <c r="P250" s="289"/>
      <c r="Q250" s="289"/>
      <c r="R250" s="289"/>
      <c r="S250" s="289"/>
      <c r="T250" s="289"/>
      <c r="U250" s="289"/>
      <c r="V250" s="289"/>
      <c r="W250" s="289"/>
      <c r="X250" s="289"/>
    </row>
    <row r="251" spans="16:24" s="17" customFormat="1">
      <c r="P251" s="289"/>
      <c r="Q251" s="289"/>
      <c r="R251" s="289"/>
      <c r="S251" s="289"/>
      <c r="T251" s="289"/>
      <c r="U251" s="289"/>
      <c r="V251" s="289"/>
      <c r="W251" s="289"/>
      <c r="X251" s="289"/>
    </row>
    <row r="252" spans="16:24" s="17" customFormat="1">
      <c r="P252" s="289"/>
      <c r="Q252" s="289"/>
      <c r="R252" s="289"/>
      <c r="S252" s="289"/>
      <c r="T252" s="289"/>
      <c r="U252" s="289"/>
      <c r="V252" s="289"/>
      <c r="W252" s="289"/>
      <c r="X252" s="289"/>
    </row>
    <row r="253" spans="16:24" s="17" customFormat="1">
      <c r="P253" s="289"/>
      <c r="Q253" s="289"/>
      <c r="R253" s="289"/>
      <c r="S253" s="289"/>
      <c r="T253" s="289"/>
      <c r="U253" s="289"/>
      <c r="V253" s="289"/>
      <c r="W253" s="289"/>
      <c r="X253" s="289"/>
    </row>
    <row r="254" spans="16:24" s="17" customFormat="1">
      <c r="P254" s="289"/>
      <c r="Q254" s="289"/>
      <c r="R254" s="289"/>
      <c r="S254" s="289"/>
      <c r="T254" s="289"/>
      <c r="U254" s="289"/>
      <c r="V254" s="289"/>
      <c r="W254" s="289"/>
      <c r="X254" s="289"/>
    </row>
    <row r="255" spans="16:24" s="17" customFormat="1">
      <c r="P255" s="289"/>
      <c r="Q255" s="289"/>
      <c r="R255" s="289"/>
      <c r="S255" s="289"/>
      <c r="T255" s="289"/>
      <c r="U255" s="289"/>
      <c r="V255" s="289"/>
      <c r="W255" s="289"/>
      <c r="X255" s="289"/>
    </row>
    <row r="256" spans="16:24" s="17" customFormat="1">
      <c r="P256" s="289"/>
      <c r="Q256" s="289"/>
      <c r="R256" s="289"/>
      <c r="S256" s="289"/>
      <c r="T256" s="289"/>
      <c r="U256" s="289"/>
      <c r="V256" s="289"/>
      <c r="W256" s="289"/>
      <c r="X256" s="289"/>
    </row>
    <row r="257" spans="16:24" s="17" customFormat="1">
      <c r="P257" s="289"/>
      <c r="Q257" s="289"/>
      <c r="R257" s="289"/>
      <c r="S257" s="289"/>
      <c r="T257" s="289"/>
      <c r="U257" s="289"/>
      <c r="V257" s="289"/>
      <c r="W257" s="289"/>
      <c r="X257" s="289"/>
    </row>
    <row r="258" spans="16:24" s="17" customFormat="1">
      <c r="P258" s="289"/>
      <c r="Q258" s="289"/>
      <c r="R258" s="289"/>
      <c r="S258" s="289"/>
      <c r="T258" s="289"/>
      <c r="U258" s="289"/>
      <c r="V258" s="289"/>
      <c r="W258" s="289"/>
      <c r="X258" s="289"/>
    </row>
    <row r="259" spans="16:24" s="17" customFormat="1">
      <c r="P259" s="289"/>
      <c r="Q259" s="289"/>
      <c r="R259" s="289"/>
      <c r="S259" s="289"/>
      <c r="T259" s="289"/>
      <c r="U259" s="289"/>
      <c r="V259" s="289"/>
      <c r="W259" s="289"/>
      <c r="X259" s="289"/>
    </row>
    <row r="260" spans="16:24" s="17" customFormat="1">
      <c r="P260" s="289"/>
      <c r="Q260" s="289"/>
      <c r="R260" s="289"/>
      <c r="S260" s="289"/>
      <c r="T260" s="289"/>
      <c r="U260" s="289"/>
      <c r="V260" s="289"/>
      <c r="W260" s="289"/>
      <c r="X260" s="289"/>
    </row>
    <row r="261" spans="16:24" s="17" customFormat="1">
      <c r="P261" s="289"/>
      <c r="Q261" s="289"/>
      <c r="R261" s="289"/>
      <c r="S261" s="289"/>
      <c r="T261" s="289"/>
      <c r="U261" s="289"/>
      <c r="V261" s="289"/>
      <c r="W261" s="289"/>
      <c r="X261" s="289"/>
    </row>
    <row r="262" spans="16:24" s="17" customFormat="1">
      <c r="P262" s="289"/>
      <c r="Q262" s="289"/>
      <c r="R262" s="289"/>
      <c r="S262" s="289"/>
      <c r="T262" s="289"/>
      <c r="U262" s="289"/>
      <c r="V262" s="289"/>
      <c r="W262" s="289"/>
      <c r="X262" s="289"/>
    </row>
    <row r="263" spans="16:24" s="17" customFormat="1">
      <c r="P263" s="289"/>
      <c r="Q263" s="289"/>
      <c r="R263" s="289"/>
      <c r="S263" s="289"/>
      <c r="T263" s="289"/>
      <c r="U263" s="289"/>
      <c r="V263" s="289"/>
      <c r="W263" s="289"/>
      <c r="X263" s="289"/>
    </row>
    <row r="264" spans="16:24" s="17" customFormat="1">
      <c r="P264" s="289"/>
      <c r="Q264" s="289"/>
      <c r="R264" s="289"/>
      <c r="S264" s="289"/>
      <c r="T264" s="289"/>
      <c r="U264" s="289"/>
      <c r="V264" s="289"/>
      <c r="W264" s="289"/>
      <c r="X264" s="289"/>
    </row>
    <row r="265" spans="16:24" s="17" customFormat="1">
      <c r="P265" s="289"/>
      <c r="Q265" s="289"/>
      <c r="R265" s="289"/>
      <c r="S265" s="289"/>
      <c r="T265" s="289"/>
      <c r="U265" s="289"/>
      <c r="V265" s="289"/>
      <c r="W265" s="289"/>
      <c r="X265" s="289"/>
    </row>
    <row r="266" spans="16:24" s="17" customFormat="1">
      <c r="P266" s="289"/>
      <c r="Q266" s="289"/>
      <c r="R266" s="289"/>
      <c r="S266" s="289"/>
      <c r="T266" s="289"/>
      <c r="U266" s="289"/>
      <c r="V266" s="289"/>
      <c r="W266" s="289"/>
      <c r="X266" s="289"/>
    </row>
    <row r="267" spans="16:24" s="17" customFormat="1">
      <c r="P267" s="289"/>
      <c r="Q267" s="289"/>
      <c r="R267" s="289"/>
      <c r="S267" s="289"/>
      <c r="T267" s="289"/>
      <c r="U267" s="289"/>
      <c r="V267" s="289"/>
      <c r="W267" s="289"/>
      <c r="X267" s="289"/>
    </row>
    <row r="268" spans="16:24" s="17" customFormat="1">
      <c r="P268" s="289"/>
      <c r="Q268" s="289"/>
      <c r="R268" s="289"/>
      <c r="S268" s="289"/>
      <c r="T268" s="289"/>
      <c r="U268" s="289"/>
      <c r="V268" s="289"/>
      <c r="W268" s="289"/>
      <c r="X268" s="289"/>
    </row>
    <row r="269" spans="16:24" s="17" customFormat="1">
      <c r="P269" s="289"/>
      <c r="Q269" s="289"/>
      <c r="R269" s="289"/>
      <c r="S269" s="289"/>
      <c r="T269" s="289"/>
      <c r="U269" s="289"/>
      <c r="V269" s="289"/>
      <c r="W269" s="289"/>
      <c r="X269" s="289"/>
    </row>
    <row r="270" spans="16:24" s="17" customFormat="1">
      <c r="P270" s="289"/>
      <c r="Q270" s="289"/>
      <c r="R270" s="289"/>
      <c r="S270" s="289"/>
      <c r="T270" s="289"/>
      <c r="U270" s="289"/>
      <c r="V270" s="289"/>
      <c r="W270" s="289"/>
      <c r="X270" s="289"/>
    </row>
    <row r="271" spans="16:24" s="17" customFormat="1">
      <c r="P271" s="289"/>
      <c r="Q271" s="289"/>
      <c r="R271" s="289"/>
      <c r="S271" s="289"/>
      <c r="T271" s="289"/>
      <c r="U271" s="289"/>
      <c r="V271" s="289"/>
      <c r="W271" s="289"/>
      <c r="X271" s="289"/>
    </row>
    <row r="272" spans="16:24" s="17" customFormat="1">
      <c r="P272" s="289"/>
      <c r="Q272" s="289"/>
      <c r="R272" s="289"/>
      <c r="S272" s="289"/>
      <c r="T272" s="289"/>
      <c r="U272" s="289"/>
      <c r="V272" s="289"/>
      <c r="W272" s="289"/>
      <c r="X272" s="289"/>
    </row>
    <row r="273" spans="16:24" s="17" customFormat="1">
      <c r="P273" s="289"/>
      <c r="Q273" s="289"/>
      <c r="R273" s="289"/>
      <c r="S273" s="289"/>
      <c r="T273" s="289"/>
      <c r="U273" s="289"/>
      <c r="V273" s="289"/>
      <c r="W273" s="289"/>
      <c r="X273" s="289"/>
    </row>
    <row r="274" spans="16:24" s="17" customFormat="1">
      <c r="P274" s="289"/>
      <c r="Q274" s="289"/>
      <c r="R274" s="289"/>
      <c r="S274" s="289"/>
      <c r="T274" s="289"/>
      <c r="U274" s="289"/>
      <c r="V274" s="289"/>
      <c r="W274" s="289"/>
      <c r="X274" s="289"/>
    </row>
    <row r="275" spans="16:24" s="17" customFormat="1">
      <c r="P275" s="289"/>
      <c r="Q275" s="289"/>
      <c r="R275" s="289"/>
      <c r="S275" s="289"/>
      <c r="T275" s="289"/>
      <c r="U275" s="289"/>
      <c r="V275" s="289"/>
      <c r="W275" s="289"/>
      <c r="X275" s="289"/>
    </row>
    <row r="276" spans="16:24" s="17" customFormat="1">
      <c r="P276" s="289"/>
      <c r="Q276" s="289"/>
      <c r="R276" s="289"/>
      <c r="S276" s="289"/>
      <c r="T276" s="289"/>
      <c r="U276" s="289"/>
      <c r="V276" s="289"/>
      <c r="W276" s="289"/>
      <c r="X276" s="289"/>
    </row>
    <row r="277" spans="16:24" s="17" customFormat="1">
      <c r="P277" s="289"/>
      <c r="Q277" s="289"/>
      <c r="R277" s="289"/>
      <c r="S277" s="289"/>
      <c r="T277" s="289"/>
      <c r="U277" s="289"/>
      <c r="V277" s="289"/>
      <c r="W277" s="289"/>
      <c r="X277" s="289"/>
    </row>
    <row r="278" spans="16:24" s="17" customFormat="1">
      <c r="P278" s="289"/>
      <c r="Q278" s="289"/>
      <c r="R278" s="289"/>
      <c r="S278" s="289"/>
      <c r="T278" s="289"/>
      <c r="U278" s="289"/>
      <c r="V278" s="289"/>
      <c r="W278" s="289"/>
      <c r="X278" s="289"/>
    </row>
    <row r="279" spans="16:24" s="17" customFormat="1">
      <c r="P279" s="289"/>
      <c r="Q279" s="289"/>
      <c r="R279" s="289"/>
      <c r="S279" s="289"/>
      <c r="T279" s="289"/>
      <c r="U279" s="289"/>
      <c r="V279" s="289"/>
      <c r="W279" s="289"/>
      <c r="X279" s="289"/>
    </row>
    <row r="280" spans="16:24" s="17" customFormat="1">
      <c r="P280" s="289"/>
      <c r="Q280" s="289"/>
      <c r="R280" s="289"/>
      <c r="S280" s="289"/>
      <c r="T280" s="289"/>
      <c r="U280" s="289"/>
      <c r="V280" s="289"/>
      <c r="W280" s="289"/>
      <c r="X280" s="289"/>
    </row>
    <row r="281" spans="16:24" s="17" customFormat="1">
      <c r="P281" s="289"/>
      <c r="Q281" s="289"/>
      <c r="R281" s="289"/>
      <c r="S281" s="289"/>
      <c r="T281" s="289"/>
      <c r="U281" s="289"/>
      <c r="V281" s="289"/>
      <c r="W281" s="289"/>
      <c r="X281" s="289"/>
    </row>
    <row r="282" spans="16:24" s="17" customFormat="1">
      <c r="P282" s="289"/>
      <c r="Q282" s="289"/>
      <c r="R282" s="289"/>
      <c r="S282" s="289"/>
      <c r="T282" s="289"/>
      <c r="U282" s="289"/>
      <c r="V282" s="289"/>
      <c r="W282" s="289"/>
      <c r="X282" s="289"/>
    </row>
    <row r="283" spans="16:24" s="17" customFormat="1">
      <c r="P283" s="289"/>
      <c r="Q283" s="289"/>
      <c r="R283" s="289"/>
      <c r="S283" s="289"/>
      <c r="T283" s="289"/>
      <c r="U283" s="289"/>
      <c r="V283" s="289"/>
      <c r="W283" s="289"/>
      <c r="X283" s="289"/>
    </row>
    <row r="284" spans="16:24" s="17" customFormat="1">
      <c r="P284" s="289"/>
      <c r="Q284" s="289"/>
      <c r="R284" s="289"/>
      <c r="S284" s="289"/>
      <c r="T284" s="289"/>
      <c r="U284" s="289"/>
      <c r="V284" s="289"/>
      <c r="W284" s="289"/>
      <c r="X284" s="289"/>
    </row>
    <row r="285" spans="16:24" s="17" customFormat="1">
      <c r="P285" s="289"/>
      <c r="Q285" s="289"/>
      <c r="R285" s="289"/>
      <c r="S285" s="289"/>
      <c r="T285" s="289"/>
      <c r="U285" s="289"/>
      <c r="V285" s="289"/>
      <c r="W285" s="289"/>
      <c r="X285" s="289"/>
    </row>
    <row r="286" spans="16:24" s="17" customFormat="1">
      <c r="P286" s="289"/>
      <c r="Q286" s="289"/>
      <c r="R286" s="289"/>
      <c r="S286" s="289"/>
      <c r="T286" s="289"/>
      <c r="U286" s="289"/>
      <c r="V286" s="289"/>
      <c r="W286" s="289"/>
      <c r="X286" s="289"/>
    </row>
    <row r="287" spans="16:24" s="17" customFormat="1">
      <c r="P287" s="289"/>
      <c r="Q287" s="289"/>
      <c r="R287" s="289"/>
      <c r="S287" s="289"/>
      <c r="T287" s="289"/>
      <c r="U287" s="289"/>
      <c r="V287" s="289"/>
      <c r="W287" s="289"/>
      <c r="X287" s="289"/>
    </row>
    <row r="288" spans="16:24" s="17" customFormat="1">
      <c r="P288" s="289"/>
      <c r="Q288" s="289"/>
      <c r="R288" s="289"/>
      <c r="S288" s="289"/>
      <c r="T288" s="289"/>
      <c r="U288" s="289"/>
      <c r="V288" s="289"/>
      <c r="W288" s="289"/>
      <c r="X288" s="289"/>
    </row>
    <row r="289" spans="16:24" s="17" customFormat="1">
      <c r="P289" s="289"/>
      <c r="Q289" s="289"/>
      <c r="R289" s="289"/>
      <c r="S289" s="289"/>
      <c r="T289" s="289"/>
      <c r="U289" s="289"/>
      <c r="V289" s="289"/>
      <c r="W289" s="289"/>
      <c r="X289" s="289"/>
    </row>
    <row r="290" spans="16:24" s="17" customFormat="1">
      <c r="P290" s="289"/>
      <c r="Q290" s="289"/>
      <c r="R290" s="289"/>
      <c r="S290" s="289"/>
      <c r="T290" s="289"/>
      <c r="U290" s="289"/>
      <c r="V290" s="289"/>
      <c r="W290" s="289"/>
      <c r="X290" s="289"/>
    </row>
    <row r="291" spans="16:24" s="17" customFormat="1">
      <c r="P291" s="289"/>
      <c r="Q291" s="289"/>
      <c r="R291" s="289"/>
      <c r="S291" s="289"/>
      <c r="T291" s="289"/>
      <c r="U291" s="289"/>
      <c r="V291" s="289"/>
      <c r="W291" s="289"/>
      <c r="X291" s="289"/>
    </row>
    <row r="292" spans="16:24" s="17" customFormat="1">
      <c r="P292" s="289"/>
      <c r="Q292" s="289"/>
      <c r="R292" s="289"/>
      <c r="S292" s="289"/>
      <c r="T292" s="289"/>
      <c r="U292" s="289"/>
      <c r="V292" s="289"/>
      <c r="W292" s="289"/>
      <c r="X292" s="289"/>
    </row>
    <row r="293" spans="16:24" s="17" customFormat="1">
      <c r="P293" s="289"/>
      <c r="Q293" s="289"/>
      <c r="R293" s="289"/>
      <c r="S293" s="289"/>
      <c r="T293" s="289"/>
      <c r="U293" s="289"/>
      <c r="V293" s="289"/>
      <c r="W293" s="289"/>
      <c r="X293" s="289"/>
    </row>
    <row r="294" spans="16:24" s="17" customFormat="1">
      <c r="P294" s="289"/>
      <c r="Q294" s="289"/>
      <c r="R294" s="289"/>
      <c r="S294" s="289"/>
      <c r="T294" s="289"/>
      <c r="U294" s="289"/>
      <c r="V294" s="289"/>
      <c r="W294" s="289"/>
      <c r="X294" s="289"/>
    </row>
    <row r="295" spans="16:24" s="17" customFormat="1">
      <c r="P295" s="289"/>
      <c r="Q295" s="289"/>
      <c r="R295" s="289"/>
      <c r="S295" s="289"/>
      <c r="T295" s="289"/>
      <c r="U295" s="289"/>
      <c r="V295" s="289"/>
      <c r="W295" s="289"/>
      <c r="X295" s="289"/>
    </row>
    <row r="296" spans="16:24" s="17" customFormat="1">
      <c r="P296" s="289"/>
      <c r="Q296" s="289"/>
      <c r="R296" s="289"/>
      <c r="S296" s="289"/>
      <c r="T296" s="289"/>
      <c r="U296" s="289"/>
      <c r="V296" s="289"/>
      <c r="W296" s="289"/>
      <c r="X296" s="289"/>
    </row>
    <row r="297" spans="16:24" s="17" customFormat="1">
      <c r="P297" s="289"/>
      <c r="Q297" s="289"/>
      <c r="R297" s="289"/>
      <c r="S297" s="289"/>
      <c r="T297" s="289"/>
      <c r="U297" s="289"/>
      <c r="V297" s="289"/>
      <c r="W297" s="289"/>
      <c r="X297" s="289"/>
    </row>
    <row r="298" spans="16:24" s="17" customFormat="1">
      <c r="P298" s="289"/>
      <c r="Q298" s="289"/>
      <c r="R298" s="289"/>
      <c r="S298" s="289"/>
      <c r="T298" s="289"/>
      <c r="U298" s="289"/>
      <c r="V298" s="289"/>
      <c r="W298" s="289"/>
      <c r="X298" s="289"/>
    </row>
    <row r="299" spans="16:24" s="17" customFormat="1">
      <c r="P299" s="289"/>
      <c r="Q299" s="289"/>
      <c r="R299" s="289"/>
      <c r="S299" s="289"/>
      <c r="T299" s="289"/>
      <c r="U299" s="289"/>
      <c r="V299" s="289"/>
      <c r="W299" s="289"/>
      <c r="X299" s="289"/>
    </row>
    <row r="300" spans="16:24" s="17" customFormat="1">
      <c r="P300" s="289"/>
      <c r="Q300" s="289"/>
      <c r="R300" s="289"/>
      <c r="S300" s="289"/>
      <c r="T300" s="289"/>
      <c r="U300" s="289"/>
      <c r="V300" s="289"/>
      <c r="W300" s="289"/>
      <c r="X300" s="289"/>
    </row>
    <row r="301" spans="16:24" s="17" customFormat="1">
      <c r="P301" s="289"/>
      <c r="Q301" s="289"/>
      <c r="R301" s="289"/>
      <c r="S301" s="289"/>
      <c r="T301" s="289"/>
      <c r="U301" s="289"/>
      <c r="V301" s="289"/>
      <c r="W301" s="289"/>
      <c r="X301" s="289"/>
    </row>
    <row r="302" spans="16:24" s="17" customFormat="1">
      <c r="P302" s="289"/>
      <c r="Q302" s="289"/>
      <c r="R302" s="289"/>
      <c r="S302" s="289"/>
      <c r="T302" s="289"/>
      <c r="U302" s="289"/>
      <c r="V302" s="289"/>
      <c r="W302" s="289"/>
      <c r="X302" s="289"/>
    </row>
    <row r="303" spans="16:24" s="17" customFormat="1">
      <c r="P303" s="289"/>
      <c r="Q303" s="289"/>
      <c r="R303" s="289"/>
      <c r="S303" s="289"/>
      <c r="T303" s="289"/>
      <c r="U303" s="289"/>
      <c r="V303" s="289"/>
      <c r="W303" s="289"/>
      <c r="X303" s="289"/>
    </row>
    <row r="304" spans="16:24" s="17" customFormat="1">
      <c r="P304" s="289"/>
      <c r="Q304" s="289"/>
      <c r="R304" s="289"/>
      <c r="S304" s="289"/>
      <c r="T304" s="289"/>
      <c r="U304" s="289"/>
      <c r="V304" s="289"/>
      <c r="W304" s="289"/>
      <c r="X304" s="289"/>
    </row>
    <row r="305" spans="16:24" s="17" customFormat="1">
      <c r="P305" s="289"/>
      <c r="Q305" s="289"/>
      <c r="R305" s="289"/>
      <c r="S305" s="289"/>
      <c r="T305" s="289"/>
      <c r="U305" s="289"/>
      <c r="V305" s="289"/>
      <c r="W305" s="289"/>
      <c r="X305" s="289"/>
    </row>
    <row r="306" spans="16:24" s="17" customFormat="1">
      <c r="P306" s="289"/>
      <c r="Q306" s="289"/>
      <c r="R306" s="289"/>
      <c r="S306" s="289"/>
      <c r="T306" s="289"/>
      <c r="U306" s="289"/>
      <c r="V306" s="289"/>
      <c r="W306" s="289"/>
      <c r="X306" s="289"/>
    </row>
    <row r="307" spans="16:24" s="17" customFormat="1">
      <c r="P307" s="289"/>
      <c r="Q307" s="289"/>
      <c r="R307" s="289"/>
      <c r="S307" s="289"/>
      <c r="T307" s="289"/>
      <c r="U307" s="289"/>
      <c r="V307" s="289"/>
      <c r="W307" s="289"/>
      <c r="X307" s="289"/>
    </row>
    <row r="308" spans="16:24" s="17" customFormat="1">
      <c r="P308" s="289"/>
      <c r="Q308" s="289"/>
      <c r="R308" s="289"/>
      <c r="S308" s="289"/>
      <c r="T308" s="289"/>
      <c r="U308" s="289"/>
      <c r="V308" s="289"/>
      <c r="W308" s="289"/>
      <c r="X308" s="289"/>
    </row>
    <row r="309" spans="16:24" s="17" customFormat="1">
      <c r="P309" s="289"/>
      <c r="Q309" s="289"/>
      <c r="R309" s="289"/>
      <c r="S309" s="289"/>
      <c r="T309" s="289"/>
      <c r="U309" s="289"/>
      <c r="V309" s="289"/>
      <c r="W309" s="289"/>
      <c r="X309" s="289"/>
    </row>
    <row r="310" spans="16:24" s="17" customFormat="1">
      <c r="P310" s="289"/>
      <c r="Q310" s="289"/>
      <c r="R310" s="289"/>
      <c r="S310" s="289"/>
      <c r="T310" s="289"/>
      <c r="U310" s="289"/>
      <c r="V310" s="289"/>
      <c r="W310" s="289"/>
      <c r="X310" s="289"/>
    </row>
    <row r="311" spans="16:24" s="17" customFormat="1">
      <c r="P311" s="289"/>
      <c r="Q311" s="289"/>
      <c r="R311" s="289"/>
      <c r="S311" s="289"/>
      <c r="T311" s="289"/>
      <c r="U311" s="289"/>
      <c r="V311" s="289"/>
      <c r="W311" s="289"/>
      <c r="X311" s="289"/>
    </row>
    <row r="312" spans="16:24" s="17" customFormat="1">
      <c r="P312" s="289"/>
      <c r="Q312" s="289"/>
      <c r="R312" s="289"/>
      <c r="S312" s="289"/>
      <c r="T312" s="289"/>
      <c r="U312" s="289"/>
      <c r="V312" s="289"/>
      <c r="W312" s="289"/>
      <c r="X312" s="289"/>
    </row>
    <row r="313" spans="16:24" s="17" customFormat="1">
      <c r="P313" s="289"/>
      <c r="Q313" s="289"/>
      <c r="R313" s="289"/>
      <c r="S313" s="289"/>
      <c r="T313" s="289"/>
      <c r="U313" s="289"/>
      <c r="V313" s="289"/>
      <c r="W313" s="289"/>
      <c r="X313" s="289"/>
    </row>
    <row r="314" spans="16:24" s="17" customFormat="1">
      <c r="P314" s="289"/>
      <c r="Q314" s="289"/>
      <c r="R314" s="289"/>
      <c r="S314" s="289"/>
      <c r="T314" s="289"/>
      <c r="U314" s="289"/>
      <c r="V314" s="289"/>
      <c r="W314" s="289"/>
      <c r="X314" s="289"/>
    </row>
    <row r="315" spans="16:24" s="17" customFormat="1">
      <c r="P315" s="289"/>
      <c r="Q315" s="289"/>
      <c r="R315" s="289"/>
      <c r="S315" s="289"/>
      <c r="T315" s="289"/>
      <c r="U315" s="289"/>
      <c r="V315" s="289"/>
      <c r="W315" s="289"/>
      <c r="X315" s="289"/>
    </row>
    <row r="316" spans="16:24" s="17" customFormat="1">
      <c r="P316" s="289"/>
      <c r="Q316" s="289"/>
      <c r="R316" s="289"/>
      <c r="S316" s="289"/>
      <c r="T316" s="289"/>
      <c r="U316" s="289"/>
      <c r="V316" s="289"/>
      <c r="W316" s="289"/>
      <c r="X316" s="289"/>
    </row>
    <row r="317" spans="16:24" s="17" customFormat="1">
      <c r="P317" s="289"/>
      <c r="Q317" s="289"/>
      <c r="R317" s="289"/>
      <c r="S317" s="289"/>
      <c r="T317" s="289"/>
      <c r="U317" s="289"/>
      <c r="V317" s="289"/>
      <c r="W317" s="289"/>
      <c r="X317" s="289"/>
    </row>
    <row r="318" spans="16:24" s="17" customFormat="1">
      <c r="P318" s="289"/>
      <c r="Q318" s="289"/>
      <c r="R318" s="289"/>
      <c r="S318" s="289"/>
      <c r="T318" s="289"/>
      <c r="U318" s="289"/>
      <c r="V318" s="289"/>
      <c r="W318" s="289"/>
      <c r="X318" s="289"/>
    </row>
    <row r="319" spans="16:24" s="17" customFormat="1">
      <c r="P319" s="289"/>
      <c r="Q319" s="289"/>
      <c r="R319" s="289"/>
      <c r="S319" s="289"/>
      <c r="T319" s="289"/>
      <c r="U319" s="289"/>
      <c r="V319" s="289"/>
      <c r="W319" s="289"/>
      <c r="X319" s="289"/>
    </row>
    <row r="320" spans="16:24" s="17" customFormat="1">
      <c r="P320" s="289"/>
      <c r="Q320" s="289"/>
      <c r="R320" s="289"/>
      <c r="S320" s="289"/>
      <c r="T320" s="289"/>
      <c r="U320" s="289"/>
      <c r="V320" s="289"/>
      <c r="W320" s="289"/>
      <c r="X320" s="289"/>
    </row>
    <row r="321" spans="16:24" s="17" customFormat="1">
      <c r="P321" s="289"/>
      <c r="Q321" s="289"/>
      <c r="R321" s="289"/>
      <c r="S321" s="289"/>
      <c r="T321" s="289"/>
      <c r="U321" s="289"/>
      <c r="V321" s="289"/>
      <c r="W321" s="289"/>
      <c r="X321" s="289"/>
    </row>
    <row r="322" spans="16:24" s="17" customFormat="1">
      <c r="P322" s="289"/>
      <c r="Q322" s="289"/>
      <c r="R322" s="289"/>
      <c r="S322" s="289"/>
      <c r="T322" s="289"/>
      <c r="U322" s="289"/>
      <c r="V322" s="289"/>
      <c r="W322" s="289"/>
      <c r="X322" s="289"/>
    </row>
    <row r="323" spans="16:24" s="17" customFormat="1">
      <c r="P323" s="289"/>
      <c r="Q323" s="289"/>
      <c r="R323" s="289"/>
      <c r="S323" s="289"/>
      <c r="T323" s="289"/>
      <c r="U323" s="289"/>
      <c r="V323" s="289"/>
      <c r="W323" s="289"/>
      <c r="X323" s="289"/>
    </row>
    <row r="324" spans="16:24" s="17" customFormat="1">
      <c r="P324" s="289"/>
      <c r="Q324" s="289"/>
      <c r="R324" s="289"/>
      <c r="S324" s="289"/>
      <c r="T324" s="289"/>
      <c r="U324" s="289"/>
      <c r="V324" s="289"/>
      <c r="W324" s="289"/>
      <c r="X324" s="289"/>
    </row>
    <row r="325" spans="16:24" s="17" customFormat="1">
      <c r="P325" s="289"/>
      <c r="Q325" s="289"/>
      <c r="R325" s="289"/>
      <c r="S325" s="289"/>
      <c r="T325" s="289"/>
      <c r="U325" s="289"/>
      <c r="V325" s="289"/>
      <c r="W325" s="289"/>
      <c r="X325" s="289"/>
    </row>
    <row r="326" spans="16:24" s="17" customFormat="1">
      <c r="P326" s="289"/>
      <c r="Q326" s="289"/>
      <c r="R326" s="289"/>
      <c r="S326" s="289"/>
      <c r="T326" s="289"/>
      <c r="U326" s="289"/>
      <c r="V326" s="289"/>
      <c r="W326" s="289"/>
      <c r="X326" s="289"/>
    </row>
    <row r="327" spans="16:24" s="17" customFormat="1">
      <c r="P327" s="289"/>
      <c r="Q327" s="289"/>
      <c r="R327" s="289"/>
      <c r="S327" s="289"/>
      <c r="T327" s="289"/>
      <c r="U327" s="289"/>
      <c r="V327" s="289"/>
      <c r="W327" s="289"/>
      <c r="X327" s="289"/>
    </row>
    <row r="328" spans="16:24" s="17" customFormat="1">
      <c r="P328" s="289"/>
      <c r="Q328" s="289"/>
      <c r="R328" s="289"/>
      <c r="S328" s="289"/>
      <c r="T328" s="289"/>
      <c r="U328" s="289"/>
      <c r="V328" s="289"/>
      <c r="W328" s="289"/>
      <c r="X328" s="289"/>
    </row>
    <row r="329" spans="16:24" s="17" customFormat="1">
      <c r="P329" s="289"/>
      <c r="Q329" s="289"/>
      <c r="R329" s="289"/>
      <c r="S329" s="289"/>
      <c r="T329" s="289"/>
      <c r="U329" s="289"/>
      <c r="V329" s="289"/>
      <c r="W329" s="289"/>
      <c r="X329" s="289"/>
    </row>
    <row r="330" spans="16:24" s="17" customFormat="1">
      <c r="P330" s="289"/>
      <c r="Q330" s="289"/>
      <c r="R330" s="289"/>
      <c r="S330" s="289"/>
      <c r="T330" s="289"/>
      <c r="U330" s="289"/>
      <c r="V330" s="289"/>
      <c r="W330" s="289"/>
      <c r="X330" s="289"/>
    </row>
    <row r="331" spans="16:24" s="17" customFormat="1">
      <c r="P331" s="289"/>
      <c r="Q331" s="289"/>
      <c r="R331" s="289"/>
      <c r="S331" s="289"/>
      <c r="T331" s="289"/>
      <c r="U331" s="289"/>
      <c r="V331" s="289"/>
      <c r="W331" s="289"/>
      <c r="X331" s="289"/>
    </row>
    <row r="332" spans="16:24" s="17" customFormat="1">
      <c r="P332" s="289"/>
      <c r="Q332" s="289"/>
      <c r="R332" s="289"/>
      <c r="S332" s="289"/>
      <c r="T332" s="289"/>
      <c r="U332" s="289"/>
      <c r="V332" s="289"/>
      <c r="W332" s="289"/>
      <c r="X332" s="289"/>
    </row>
    <row r="333" spans="16:24" s="17" customFormat="1">
      <c r="P333" s="289"/>
      <c r="Q333" s="289"/>
      <c r="R333" s="289"/>
      <c r="S333" s="289"/>
      <c r="T333" s="289"/>
      <c r="U333" s="289"/>
      <c r="V333" s="289"/>
      <c r="W333" s="289"/>
      <c r="X333" s="289"/>
    </row>
    <row r="334" spans="16:24" s="17" customFormat="1">
      <c r="P334" s="289"/>
      <c r="Q334" s="289"/>
      <c r="R334" s="289"/>
      <c r="S334" s="289"/>
      <c r="T334" s="289"/>
      <c r="U334" s="289"/>
      <c r="V334" s="289"/>
      <c r="W334" s="289"/>
      <c r="X334" s="289"/>
    </row>
    <row r="335" spans="16:24" s="17" customFormat="1">
      <c r="P335" s="289"/>
      <c r="Q335" s="289"/>
      <c r="R335" s="289"/>
      <c r="S335" s="289"/>
      <c r="T335" s="289"/>
      <c r="U335" s="289"/>
      <c r="V335" s="289"/>
      <c r="W335" s="289"/>
      <c r="X335" s="289"/>
    </row>
    <row r="336" spans="16:24" s="17" customFormat="1">
      <c r="P336" s="289"/>
      <c r="Q336" s="289"/>
      <c r="R336" s="289"/>
      <c r="S336" s="289"/>
      <c r="T336" s="289"/>
      <c r="U336" s="289"/>
      <c r="V336" s="289"/>
      <c r="W336" s="289"/>
      <c r="X336" s="289"/>
    </row>
    <row r="337" spans="16:24" s="17" customFormat="1">
      <c r="P337" s="289"/>
      <c r="Q337" s="289"/>
      <c r="R337" s="289"/>
      <c r="S337" s="289"/>
      <c r="T337" s="289"/>
      <c r="U337" s="289"/>
      <c r="V337" s="289"/>
      <c r="W337" s="289"/>
      <c r="X337" s="289"/>
    </row>
    <row r="338" spans="16:24" s="17" customFormat="1">
      <c r="P338" s="289"/>
      <c r="Q338" s="289"/>
      <c r="R338" s="289"/>
      <c r="S338" s="289"/>
      <c r="T338" s="289"/>
      <c r="U338" s="289"/>
      <c r="V338" s="289"/>
      <c r="W338" s="289"/>
      <c r="X338" s="289"/>
    </row>
    <row r="339" spans="16:24" s="17" customFormat="1">
      <c r="P339" s="289"/>
      <c r="Q339" s="289"/>
      <c r="R339" s="289"/>
      <c r="S339" s="289"/>
      <c r="T339" s="289"/>
      <c r="U339" s="289"/>
      <c r="V339" s="289"/>
      <c r="W339" s="289"/>
      <c r="X339" s="289"/>
    </row>
    <row r="340" spans="16:24" s="17" customFormat="1">
      <c r="P340" s="289"/>
      <c r="Q340" s="289"/>
      <c r="R340" s="289"/>
      <c r="S340" s="289"/>
      <c r="T340" s="289"/>
      <c r="U340" s="289"/>
      <c r="V340" s="289"/>
      <c r="W340" s="289"/>
      <c r="X340" s="289"/>
    </row>
    <row r="341" spans="16:24" s="17" customFormat="1">
      <c r="P341" s="289"/>
      <c r="Q341" s="289"/>
      <c r="R341" s="289"/>
      <c r="S341" s="289"/>
      <c r="T341" s="289"/>
      <c r="U341" s="289"/>
      <c r="V341" s="289"/>
      <c r="W341" s="289"/>
      <c r="X341" s="289"/>
    </row>
    <row r="342" spans="16:24" s="17" customFormat="1">
      <c r="P342" s="289"/>
      <c r="Q342" s="289"/>
      <c r="R342" s="289"/>
      <c r="S342" s="289"/>
      <c r="T342" s="289"/>
      <c r="U342" s="289"/>
      <c r="V342" s="289"/>
      <c r="W342" s="289"/>
      <c r="X342" s="289"/>
    </row>
    <row r="343" spans="16:24" s="17" customFormat="1">
      <c r="P343" s="289"/>
      <c r="Q343" s="289"/>
      <c r="R343" s="289"/>
      <c r="S343" s="289"/>
      <c r="T343" s="289"/>
      <c r="U343" s="289"/>
      <c r="V343" s="289"/>
      <c r="W343" s="289"/>
      <c r="X343" s="289"/>
    </row>
    <row r="344" spans="16:24" s="17" customFormat="1">
      <c r="P344" s="289"/>
      <c r="Q344" s="289"/>
      <c r="R344" s="289"/>
      <c r="S344" s="289"/>
      <c r="T344" s="289"/>
      <c r="U344" s="289"/>
      <c r="V344" s="289"/>
      <c r="W344" s="289"/>
      <c r="X344" s="289"/>
    </row>
    <row r="345" spans="16:24" s="17" customFormat="1">
      <c r="P345" s="289"/>
      <c r="Q345" s="289"/>
      <c r="R345" s="289"/>
      <c r="S345" s="289"/>
      <c r="T345" s="289"/>
      <c r="U345" s="289"/>
      <c r="V345" s="289"/>
      <c r="W345" s="289"/>
      <c r="X345" s="289"/>
    </row>
    <row r="346" spans="16:24" s="17" customFormat="1">
      <c r="P346" s="289"/>
      <c r="Q346" s="289"/>
      <c r="R346" s="289"/>
      <c r="S346" s="289"/>
      <c r="T346" s="289"/>
      <c r="U346" s="289"/>
      <c r="V346" s="289"/>
      <c r="W346" s="289"/>
      <c r="X346" s="289"/>
    </row>
    <row r="347" spans="16:24" s="17" customFormat="1">
      <c r="P347" s="289"/>
      <c r="Q347" s="289"/>
      <c r="R347" s="289"/>
      <c r="S347" s="289"/>
      <c r="T347" s="289"/>
      <c r="U347" s="289"/>
      <c r="V347" s="289"/>
      <c r="W347" s="289"/>
      <c r="X347" s="289"/>
    </row>
    <row r="348" spans="16:24" s="17" customFormat="1">
      <c r="P348" s="289"/>
      <c r="Q348" s="289"/>
      <c r="R348" s="289"/>
      <c r="S348" s="289"/>
      <c r="T348" s="289"/>
      <c r="U348" s="289"/>
      <c r="V348" s="289"/>
      <c r="W348" s="289"/>
      <c r="X348" s="289"/>
    </row>
    <row r="349" spans="16:24" s="17" customFormat="1">
      <c r="P349" s="289"/>
      <c r="Q349" s="289"/>
      <c r="R349" s="289"/>
      <c r="S349" s="289"/>
      <c r="T349" s="289"/>
      <c r="U349" s="289"/>
      <c r="V349" s="289"/>
      <c r="W349" s="289"/>
      <c r="X349" s="289"/>
    </row>
    <row r="350" spans="16:24" s="17" customFormat="1">
      <c r="P350" s="289"/>
      <c r="Q350" s="289"/>
      <c r="R350" s="289"/>
      <c r="S350" s="289"/>
      <c r="T350" s="289"/>
      <c r="U350" s="289"/>
      <c r="V350" s="289"/>
      <c r="W350" s="289"/>
      <c r="X350" s="289"/>
    </row>
    <row r="351" spans="16:24" s="17" customFormat="1">
      <c r="P351" s="289"/>
      <c r="Q351" s="289"/>
      <c r="R351" s="289"/>
      <c r="S351" s="289"/>
      <c r="T351" s="289"/>
      <c r="U351" s="289"/>
      <c r="V351" s="289"/>
      <c r="W351" s="289"/>
      <c r="X351" s="289"/>
    </row>
    <row r="352" spans="16:24" s="17" customFormat="1">
      <c r="P352" s="289"/>
      <c r="Q352" s="289"/>
      <c r="R352" s="289"/>
      <c r="S352" s="289"/>
      <c r="T352" s="289"/>
      <c r="U352" s="289"/>
      <c r="V352" s="289"/>
      <c r="W352" s="289"/>
      <c r="X352" s="289"/>
    </row>
    <row r="353" spans="16:24" s="17" customFormat="1">
      <c r="P353" s="289"/>
      <c r="Q353" s="289"/>
      <c r="R353" s="289"/>
      <c r="S353" s="289"/>
      <c r="T353" s="289"/>
      <c r="U353" s="289"/>
      <c r="V353" s="289"/>
      <c r="W353" s="289"/>
      <c r="X353" s="289"/>
    </row>
    <row r="354" spans="16:24" s="17" customFormat="1">
      <c r="P354" s="289"/>
      <c r="Q354" s="289"/>
      <c r="R354" s="289"/>
      <c r="S354" s="289"/>
      <c r="T354" s="289"/>
      <c r="U354" s="289"/>
      <c r="V354" s="289"/>
      <c r="W354" s="289"/>
      <c r="X354" s="289"/>
    </row>
    <row r="355" spans="16:24" s="17" customFormat="1">
      <c r="P355" s="289"/>
      <c r="Q355" s="289"/>
      <c r="R355" s="289"/>
      <c r="S355" s="289"/>
      <c r="T355" s="289"/>
      <c r="U355" s="289"/>
      <c r="V355" s="289"/>
      <c r="W355" s="289"/>
      <c r="X355" s="289"/>
    </row>
    <row r="356" spans="16:24" s="17" customFormat="1">
      <c r="P356" s="289"/>
      <c r="Q356" s="289"/>
      <c r="R356" s="289"/>
      <c r="S356" s="289"/>
      <c r="T356" s="289"/>
      <c r="U356" s="289"/>
      <c r="V356" s="289"/>
      <c r="W356" s="289"/>
      <c r="X356" s="289"/>
    </row>
    <row r="357" spans="16:24" s="17" customFormat="1">
      <c r="P357" s="289"/>
      <c r="Q357" s="289"/>
      <c r="R357" s="289"/>
      <c r="S357" s="289"/>
      <c r="T357" s="289"/>
      <c r="U357" s="289"/>
      <c r="V357" s="289"/>
      <c r="W357" s="289"/>
      <c r="X357" s="289"/>
    </row>
    <row r="358" spans="16:24" s="17" customFormat="1">
      <c r="P358" s="289"/>
      <c r="Q358" s="289"/>
      <c r="R358" s="289"/>
      <c r="S358" s="289"/>
      <c r="T358" s="289"/>
      <c r="U358" s="289"/>
      <c r="V358" s="289"/>
      <c r="W358" s="289"/>
      <c r="X358" s="289"/>
    </row>
    <row r="359" spans="16:24" s="17" customFormat="1">
      <c r="P359" s="289"/>
      <c r="Q359" s="289"/>
      <c r="R359" s="289"/>
      <c r="S359" s="289"/>
      <c r="T359" s="289"/>
      <c r="U359" s="289"/>
      <c r="V359" s="289"/>
      <c r="W359" s="289"/>
      <c r="X359" s="289"/>
    </row>
    <row r="360" spans="16:24" s="17" customFormat="1">
      <c r="P360" s="289"/>
      <c r="Q360" s="289"/>
      <c r="R360" s="289"/>
      <c r="S360" s="289"/>
      <c r="T360" s="289"/>
      <c r="U360" s="289"/>
      <c r="V360" s="289"/>
      <c r="W360" s="289"/>
      <c r="X360" s="289"/>
    </row>
    <row r="361" spans="16:24" s="17" customFormat="1">
      <c r="P361" s="289"/>
      <c r="Q361" s="289"/>
      <c r="R361" s="289"/>
      <c r="S361" s="289"/>
      <c r="T361" s="289"/>
      <c r="U361" s="289"/>
      <c r="V361" s="289"/>
      <c r="W361" s="289"/>
      <c r="X361" s="289"/>
    </row>
    <row r="362" spans="16:24" s="17" customFormat="1">
      <c r="P362" s="289"/>
      <c r="Q362" s="289"/>
      <c r="R362" s="289"/>
      <c r="S362" s="289"/>
      <c r="T362" s="289"/>
      <c r="U362" s="289"/>
      <c r="V362" s="289"/>
      <c r="W362" s="289"/>
      <c r="X362" s="289"/>
    </row>
    <row r="363" spans="16:24" s="17" customFormat="1">
      <c r="P363" s="289"/>
      <c r="Q363" s="289"/>
      <c r="R363" s="289"/>
      <c r="S363" s="289"/>
      <c r="T363" s="289"/>
      <c r="U363" s="289"/>
      <c r="V363" s="289"/>
      <c r="W363" s="289"/>
      <c r="X363" s="289"/>
    </row>
    <row r="364" spans="16:24" s="17" customFormat="1">
      <c r="P364" s="289"/>
      <c r="Q364" s="289"/>
      <c r="R364" s="289"/>
      <c r="S364" s="289"/>
      <c r="T364" s="289"/>
      <c r="U364" s="289"/>
      <c r="V364" s="289"/>
      <c r="W364" s="289"/>
      <c r="X364" s="289"/>
    </row>
    <row r="365" spans="16:24" s="17" customFormat="1">
      <c r="P365" s="289"/>
      <c r="Q365" s="289"/>
      <c r="R365" s="289"/>
      <c r="S365" s="289"/>
      <c r="T365" s="289"/>
      <c r="U365" s="289"/>
      <c r="V365" s="289"/>
      <c r="W365" s="289"/>
      <c r="X365" s="289"/>
    </row>
    <row r="366" spans="16:24" s="17" customFormat="1">
      <c r="P366" s="289"/>
      <c r="Q366" s="289"/>
      <c r="R366" s="289"/>
      <c r="S366" s="289"/>
      <c r="T366" s="289"/>
      <c r="U366" s="289"/>
      <c r="V366" s="289"/>
      <c r="W366" s="289"/>
      <c r="X366" s="289"/>
    </row>
    <row r="367" spans="16:24" s="17" customFormat="1">
      <c r="P367" s="289"/>
      <c r="Q367" s="289"/>
      <c r="R367" s="289"/>
      <c r="S367" s="289"/>
      <c r="T367" s="289"/>
      <c r="U367" s="289"/>
      <c r="V367" s="289"/>
      <c r="W367" s="289"/>
      <c r="X367" s="289"/>
    </row>
    <row r="368" spans="16:24" s="17" customFormat="1">
      <c r="P368" s="289"/>
      <c r="Q368" s="289"/>
      <c r="R368" s="289"/>
      <c r="S368" s="289"/>
      <c r="T368" s="289"/>
      <c r="U368" s="289"/>
      <c r="V368" s="289"/>
      <c r="W368" s="289"/>
      <c r="X368" s="289"/>
    </row>
    <row r="369" spans="16:24" s="17" customFormat="1">
      <c r="P369" s="289"/>
      <c r="Q369" s="289"/>
      <c r="R369" s="289"/>
      <c r="S369" s="289"/>
      <c r="T369" s="289"/>
      <c r="U369" s="289"/>
      <c r="V369" s="289"/>
      <c r="W369" s="289"/>
      <c r="X369" s="289"/>
    </row>
    <row r="370" spans="16:24" s="17" customFormat="1">
      <c r="P370" s="289"/>
      <c r="Q370" s="289"/>
      <c r="R370" s="289"/>
      <c r="S370" s="289"/>
      <c r="T370" s="289"/>
      <c r="U370" s="289"/>
      <c r="V370" s="289"/>
      <c r="W370" s="289"/>
      <c r="X370" s="289"/>
    </row>
    <row r="371" spans="16:24" s="17" customFormat="1">
      <c r="P371" s="289"/>
      <c r="Q371" s="289"/>
      <c r="R371" s="289"/>
      <c r="S371" s="289"/>
      <c r="T371" s="289"/>
      <c r="U371" s="289"/>
      <c r="V371" s="289"/>
      <c r="W371" s="289"/>
      <c r="X371" s="289"/>
    </row>
    <row r="372" spans="16:24" s="17" customFormat="1">
      <c r="P372" s="289"/>
      <c r="Q372" s="289"/>
      <c r="R372" s="289"/>
      <c r="S372" s="289"/>
      <c r="T372" s="289"/>
      <c r="U372" s="289"/>
      <c r="V372" s="289"/>
      <c r="W372" s="289"/>
      <c r="X372" s="289"/>
    </row>
    <row r="373" spans="16:24" s="17" customFormat="1">
      <c r="P373" s="289"/>
      <c r="Q373" s="289"/>
      <c r="R373" s="289"/>
      <c r="S373" s="289"/>
      <c r="T373" s="289"/>
      <c r="U373" s="289"/>
      <c r="V373" s="289"/>
      <c r="W373" s="289"/>
      <c r="X373" s="289"/>
    </row>
    <row r="374" spans="16:24" s="17" customFormat="1">
      <c r="P374" s="289"/>
      <c r="Q374" s="289"/>
      <c r="R374" s="289"/>
      <c r="S374" s="289"/>
      <c r="T374" s="289"/>
      <c r="U374" s="289"/>
      <c r="V374" s="289"/>
      <c r="W374" s="289"/>
      <c r="X374" s="289"/>
    </row>
    <row r="375" spans="16:24" s="17" customFormat="1">
      <c r="P375" s="289"/>
      <c r="Q375" s="289"/>
      <c r="R375" s="289"/>
      <c r="S375" s="289"/>
      <c r="T375" s="289"/>
      <c r="U375" s="289"/>
      <c r="V375" s="289"/>
      <c r="W375" s="289"/>
      <c r="X375" s="289"/>
    </row>
    <row r="376" spans="16:24" s="17" customFormat="1">
      <c r="P376" s="289"/>
      <c r="Q376" s="289"/>
      <c r="R376" s="289"/>
      <c r="S376" s="289"/>
      <c r="T376" s="289"/>
      <c r="U376" s="289"/>
      <c r="V376" s="289"/>
      <c r="W376" s="289"/>
      <c r="X376" s="289"/>
    </row>
    <row r="377" spans="16:24" s="17" customFormat="1">
      <c r="P377" s="289"/>
      <c r="Q377" s="289"/>
      <c r="R377" s="289"/>
      <c r="S377" s="289"/>
      <c r="T377" s="289"/>
      <c r="U377" s="289"/>
      <c r="V377" s="289"/>
      <c r="W377" s="289"/>
      <c r="X377" s="289"/>
    </row>
    <row r="378" spans="16:24" s="17" customFormat="1">
      <c r="P378" s="289"/>
      <c r="Q378" s="289"/>
      <c r="R378" s="289"/>
      <c r="S378" s="289"/>
      <c r="T378" s="289"/>
      <c r="U378" s="289"/>
      <c r="V378" s="289"/>
      <c r="W378" s="289"/>
      <c r="X378" s="289"/>
    </row>
    <row r="379" spans="16:24" s="17" customFormat="1">
      <c r="P379" s="289"/>
      <c r="Q379" s="289"/>
      <c r="R379" s="289"/>
      <c r="S379" s="289"/>
      <c r="T379" s="289"/>
      <c r="U379" s="289"/>
      <c r="V379" s="289"/>
      <c r="W379" s="289"/>
      <c r="X379" s="289"/>
    </row>
    <row r="380" spans="16:24" s="17" customFormat="1">
      <c r="P380" s="289"/>
      <c r="Q380" s="289"/>
      <c r="R380" s="289"/>
      <c r="S380" s="289"/>
      <c r="T380" s="289"/>
      <c r="U380" s="289"/>
      <c r="V380" s="289"/>
      <c r="W380" s="289"/>
      <c r="X380" s="289"/>
    </row>
    <row r="381" spans="16:24" s="17" customFormat="1">
      <c r="P381" s="289"/>
      <c r="Q381" s="289"/>
      <c r="R381" s="289"/>
      <c r="S381" s="289"/>
      <c r="T381" s="289"/>
      <c r="U381" s="289"/>
      <c r="V381" s="289"/>
      <c r="W381" s="289"/>
      <c r="X381" s="289"/>
    </row>
    <row r="382" spans="16:24" s="17" customFormat="1">
      <c r="P382" s="289"/>
      <c r="Q382" s="289"/>
      <c r="R382" s="289"/>
      <c r="S382" s="289"/>
      <c r="T382" s="289"/>
      <c r="U382" s="289"/>
      <c r="V382" s="289"/>
      <c r="W382" s="289"/>
      <c r="X382" s="289"/>
    </row>
    <row r="383" spans="16:24" s="17" customFormat="1">
      <c r="P383" s="289"/>
      <c r="Q383" s="289"/>
      <c r="R383" s="289"/>
      <c r="S383" s="289"/>
      <c r="T383" s="289"/>
      <c r="U383" s="289"/>
      <c r="V383" s="289"/>
      <c r="W383" s="289"/>
      <c r="X383" s="289"/>
    </row>
    <row r="384" spans="16:24" s="17" customFormat="1">
      <c r="P384" s="289"/>
      <c r="Q384" s="289"/>
      <c r="R384" s="289"/>
      <c r="S384" s="289"/>
      <c r="T384" s="289"/>
      <c r="U384" s="289"/>
      <c r="V384" s="289"/>
      <c r="W384" s="289"/>
      <c r="X384" s="289"/>
    </row>
    <row r="385" spans="16:24" s="17" customFormat="1">
      <c r="P385" s="289"/>
      <c r="Q385" s="289"/>
      <c r="R385" s="289"/>
      <c r="S385" s="289"/>
      <c r="T385" s="289"/>
      <c r="U385" s="289"/>
      <c r="V385" s="289"/>
      <c r="W385" s="289"/>
      <c r="X385" s="289"/>
    </row>
    <row r="386" spans="16:24" s="17" customFormat="1">
      <c r="P386" s="289"/>
      <c r="Q386" s="289"/>
      <c r="R386" s="289"/>
      <c r="S386" s="289"/>
      <c r="T386" s="289"/>
      <c r="U386" s="289"/>
      <c r="V386" s="289"/>
      <c r="W386" s="289"/>
      <c r="X386" s="289"/>
    </row>
    <row r="387" spans="16:24" s="17" customFormat="1">
      <c r="P387" s="289"/>
      <c r="Q387" s="289"/>
      <c r="R387" s="289"/>
      <c r="S387" s="289"/>
      <c r="T387" s="289"/>
      <c r="U387" s="289"/>
      <c r="V387" s="289"/>
      <c r="W387" s="289"/>
      <c r="X387" s="289"/>
    </row>
    <row r="388" spans="16:24" s="17" customFormat="1">
      <c r="P388" s="289"/>
      <c r="Q388" s="289"/>
      <c r="R388" s="289"/>
      <c r="S388" s="289"/>
      <c r="T388" s="289"/>
      <c r="U388" s="289"/>
      <c r="V388" s="289"/>
      <c r="W388" s="289"/>
      <c r="X388" s="289"/>
    </row>
    <row r="389" spans="16:24" s="17" customFormat="1">
      <c r="P389" s="289"/>
      <c r="Q389" s="289"/>
      <c r="R389" s="289"/>
      <c r="S389" s="289"/>
      <c r="T389" s="289"/>
      <c r="U389" s="289"/>
      <c r="V389" s="289"/>
      <c r="W389" s="289"/>
      <c r="X389" s="289"/>
    </row>
    <row r="390" spans="16:24" s="17" customFormat="1">
      <c r="P390" s="289"/>
      <c r="Q390" s="289"/>
      <c r="R390" s="289"/>
      <c r="S390" s="289"/>
      <c r="T390" s="289"/>
      <c r="U390" s="289"/>
      <c r="V390" s="289"/>
      <c r="W390" s="289"/>
      <c r="X390" s="289"/>
    </row>
    <row r="391" spans="16:24" s="17" customFormat="1">
      <c r="P391" s="289"/>
      <c r="Q391" s="289"/>
      <c r="R391" s="289"/>
      <c r="S391" s="289"/>
      <c r="T391" s="289"/>
      <c r="U391" s="289"/>
      <c r="V391" s="289"/>
      <c r="W391" s="289"/>
      <c r="X391" s="289"/>
    </row>
    <row r="392" spans="16:24" s="17" customFormat="1">
      <c r="P392" s="289"/>
      <c r="Q392" s="289"/>
      <c r="R392" s="289"/>
      <c r="S392" s="289"/>
      <c r="T392" s="289"/>
      <c r="U392" s="289"/>
      <c r="V392" s="289"/>
      <c r="W392" s="289"/>
      <c r="X392" s="289"/>
    </row>
    <row r="393" spans="16:24" s="17" customFormat="1">
      <c r="P393" s="289"/>
      <c r="Q393" s="289"/>
      <c r="R393" s="289"/>
      <c r="S393" s="289"/>
      <c r="T393" s="289"/>
      <c r="U393" s="289"/>
      <c r="V393" s="289"/>
      <c r="W393" s="289"/>
      <c r="X393" s="289"/>
    </row>
    <row r="394" spans="16:24" s="17" customFormat="1">
      <c r="P394" s="289"/>
      <c r="Q394" s="289"/>
      <c r="R394" s="289"/>
      <c r="S394" s="289"/>
      <c r="T394" s="289"/>
      <c r="U394" s="289"/>
      <c r="V394" s="289"/>
      <c r="W394" s="289"/>
      <c r="X394" s="289"/>
    </row>
    <row r="395" spans="16:24" s="17" customFormat="1">
      <c r="P395" s="289"/>
      <c r="Q395" s="289"/>
      <c r="R395" s="289"/>
      <c r="S395" s="289"/>
      <c r="T395" s="289"/>
      <c r="U395" s="289"/>
      <c r="V395" s="289"/>
      <c r="W395" s="289"/>
      <c r="X395" s="289"/>
    </row>
    <row r="396" spans="16:24" s="17" customFormat="1">
      <c r="P396" s="289"/>
      <c r="Q396" s="289"/>
      <c r="R396" s="289"/>
      <c r="S396" s="289"/>
      <c r="T396" s="289"/>
      <c r="U396" s="289"/>
      <c r="V396" s="289"/>
      <c r="W396" s="289"/>
      <c r="X396" s="289"/>
    </row>
    <row r="397" spans="16:24" s="17" customFormat="1">
      <c r="P397" s="289"/>
      <c r="Q397" s="289"/>
      <c r="R397" s="289"/>
      <c r="S397" s="289"/>
      <c r="T397" s="289"/>
      <c r="U397" s="289"/>
      <c r="V397" s="289"/>
      <c r="W397" s="289"/>
      <c r="X397" s="289"/>
    </row>
    <row r="398" spans="16:24" s="17" customFormat="1">
      <c r="P398" s="289"/>
      <c r="Q398" s="289"/>
      <c r="R398" s="289"/>
      <c r="S398" s="289"/>
      <c r="T398" s="289"/>
      <c r="U398" s="289"/>
      <c r="V398" s="289"/>
      <c r="W398" s="289"/>
      <c r="X398" s="289"/>
    </row>
    <row r="399" spans="16:24" s="17" customFormat="1">
      <c r="P399" s="289"/>
      <c r="Q399" s="289"/>
      <c r="R399" s="289"/>
      <c r="S399" s="289"/>
      <c r="T399" s="289"/>
      <c r="U399" s="289"/>
      <c r="V399" s="289"/>
      <c r="W399" s="289"/>
      <c r="X399" s="289"/>
    </row>
    <row r="400" spans="16:24" s="17" customFormat="1">
      <c r="P400" s="289"/>
      <c r="Q400" s="289"/>
      <c r="R400" s="289"/>
      <c r="S400" s="289"/>
      <c r="T400" s="289"/>
      <c r="U400" s="289"/>
      <c r="V400" s="289"/>
      <c r="W400" s="289"/>
      <c r="X400" s="289"/>
    </row>
    <row r="401" spans="16:24" s="17" customFormat="1">
      <c r="P401" s="289"/>
      <c r="Q401" s="289"/>
      <c r="R401" s="289"/>
      <c r="S401" s="289"/>
      <c r="T401" s="289"/>
      <c r="U401" s="289"/>
      <c r="V401" s="289"/>
      <c r="W401" s="289"/>
      <c r="X401" s="289"/>
    </row>
    <row r="402" spans="16:24" s="17" customFormat="1">
      <c r="P402" s="289"/>
      <c r="Q402" s="289"/>
      <c r="R402" s="289"/>
      <c r="S402" s="289"/>
      <c r="T402" s="289"/>
      <c r="U402" s="289"/>
      <c r="V402" s="289"/>
      <c r="W402" s="289"/>
      <c r="X402" s="289"/>
    </row>
    <row r="403" spans="16:24" s="17" customFormat="1">
      <c r="P403" s="289"/>
      <c r="Q403" s="289"/>
      <c r="R403" s="289"/>
      <c r="S403" s="289"/>
      <c r="T403" s="289"/>
      <c r="U403" s="289"/>
      <c r="V403" s="289"/>
      <c r="W403" s="289"/>
      <c r="X403" s="289"/>
    </row>
    <row r="404" spans="16:24" s="17" customFormat="1">
      <c r="P404" s="289"/>
      <c r="Q404" s="289"/>
      <c r="R404" s="289"/>
      <c r="S404" s="289"/>
      <c r="T404" s="289"/>
      <c r="U404" s="289"/>
      <c r="V404" s="289"/>
      <c r="W404" s="289"/>
      <c r="X404" s="289"/>
    </row>
    <row r="405" spans="16:24" s="17" customFormat="1">
      <c r="P405" s="289"/>
      <c r="Q405" s="289"/>
      <c r="R405" s="289"/>
      <c r="S405" s="289"/>
      <c r="T405" s="289"/>
      <c r="U405" s="289"/>
      <c r="V405" s="289"/>
      <c r="W405" s="289"/>
      <c r="X405" s="289"/>
    </row>
    <row r="406" spans="16:24" s="17" customFormat="1">
      <c r="P406" s="289"/>
      <c r="Q406" s="289"/>
      <c r="R406" s="289"/>
      <c r="S406" s="289"/>
      <c r="T406" s="289"/>
      <c r="U406" s="289"/>
      <c r="V406" s="289"/>
      <c r="W406" s="289"/>
      <c r="X406" s="289"/>
    </row>
    <row r="407" spans="16:24" s="17" customFormat="1">
      <c r="P407" s="289"/>
      <c r="Q407" s="289"/>
      <c r="R407" s="289"/>
      <c r="S407" s="289"/>
      <c r="T407" s="289"/>
      <c r="U407" s="289"/>
      <c r="V407" s="289"/>
      <c r="W407" s="289"/>
      <c r="X407" s="289"/>
    </row>
    <row r="408" spans="16:24" s="17" customFormat="1">
      <c r="P408" s="289"/>
      <c r="Q408" s="289"/>
      <c r="R408" s="289"/>
      <c r="S408" s="289"/>
      <c r="T408" s="289"/>
      <c r="U408" s="289"/>
      <c r="V408" s="289"/>
      <c r="W408" s="289"/>
      <c r="X408" s="289"/>
    </row>
    <row r="409" spans="16:24" s="17" customFormat="1">
      <c r="P409" s="289"/>
      <c r="Q409" s="289"/>
      <c r="R409" s="289"/>
      <c r="S409" s="289"/>
      <c r="T409" s="289"/>
      <c r="U409" s="289"/>
      <c r="V409" s="289"/>
      <c r="W409" s="289"/>
      <c r="X409" s="289"/>
    </row>
    <row r="410" spans="16:24" s="17" customFormat="1">
      <c r="P410" s="289"/>
      <c r="Q410" s="289"/>
      <c r="R410" s="289"/>
      <c r="S410" s="289"/>
      <c r="T410" s="289"/>
      <c r="U410" s="289"/>
      <c r="V410" s="289"/>
      <c r="W410" s="289"/>
      <c r="X410" s="289"/>
    </row>
    <row r="411" spans="16:24" s="17" customFormat="1">
      <c r="P411" s="289"/>
      <c r="Q411" s="289"/>
      <c r="R411" s="289"/>
      <c r="S411" s="289"/>
      <c r="T411" s="289"/>
      <c r="U411" s="289"/>
      <c r="V411" s="289"/>
      <c r="W411" s="289"/>
      <c r="X411" s="289"/>
    </row>
    <row r="412" spans="16:24" s="17" customFormat="1">
      <c r="P412" s="289"/>
      <c r="Q412" s="289"/>
      <c r="R412" s="289"/>
      <c r="S412" s="289"/>
      <c r="T412" s="289"/>
      <c r="U412" s="289"/>
      <c r="V412" s="289"/>
      <c r="W412" s="289"/>
      <c r="X412" s="289"/>
    </row>
    <row r="413" spans="16:24" s="17" customFormat="1">
      <c r="P413" s="289"/>
      <c r="Q413" s="289"/>
      <c r="R413" s="289"/>
      <c r="S413" s="289"/>
      <c r="T413" s="289"/>
      <c r="U413" s="289"/>
      <c r="V413" s="289"/>
      <c r="W413" s="289"/>
      <c r="X413" s="289"/>
    </row>
    <row r="414" spans="16:24" s="17" customFormat="1">
      <c r="P414" s="289"/>
      <c r="Q414" s="289"/>
      <c r="R414" s="289"/>
      <c r="S414" s="289"/>
      <c r="T414" s="289"/>
      <c r="U414" s="289"/>
      <c r="V414" s="289"/>
      <c r="W414" s="289"/>
      <c r="X414" s="289"/>
    </row>
    <row r="415" spans="16:24" s="17" customFormat="1">
      <c r="P415" s="289"/>
      <c r="Q415" s="289"/>
      <c r="R415" s="289"/>
      <c r="S415" s="289"/>
      <c r="T415" s="289"/>
      <c r="U415" s="289"/>
      <c r="V415" s="289"/>
      <c r="W415" s="289"/>
      <c r="X415" s="289"/>
    </row>
    <row r="416" spans="16:24" s="17" customFormat="1">
      <c r="P416" s="289"/>
      <c r="Q416" s="289"/>
      <c r="R416" s="289"/>
      <c r="S416" s="289"/>
      <c r="T416" s="289"/>
      <c r="U416" s="289"/>
      <c r="V416" s="289"/>
      <c r="W416" s="289"/>
      <c r="X416" s="289"/>
    </row>
    <row r="417" spans="16:24" s="17" customFormat="1">
      <c r="P417" s="289"/>
      <c r="Q417" s="289"/>
      <c r="R417" s="289"/>
      <c r="S417" s="289"/>
      <c r="T417" s="289"/>
      <c r="U417" s="289"/>
      <c r="V417" s="289"/>
      <c r="W417" s="289"/>
      <c r="X417" s="289"/>
    </row>
    <row r="418" spans="16:24" s="17" customFormat="1">
      <c r="P418" s="289"/>
      <c r="Q418" s="289"/>
      <c r="R418" s="289"/>
      <c r="S418" s="289"/>
      <c r="T418" s="289"/>
      <c r="U418" s="289"/>
      <c r="V418" s="289"/>
      <c r="W418" s="289"/>
      <c r="X418" s="289"/>
    </row>
    <row r="419" spans="16:24" s="17" customFormat="1">
      <c r="P419" s="289"/>
      <c r="Q419" s="289"/>
      <c r="R419" s="289"/>
      <c r="S419" s="289"/>
      <c r="T419" s="289"/>
      <c r="U419" s="289"/>
      <c r="V419" s="289"/>
      <c r="W419" s="289"/>
      <c r="X419" s="289"/>
    </row>
    <row r="420" spans="16:24" s="17" customFormat="1">
      <c r="P420" s="289"/>
      <c r="Q420" s="289"/>
      <c r="R420" s="289"/>
      <c r="S420" s="289"/>
      <c r="T420" s="289"/>
      <c r="U420" s="289"/>
      <c r="V420" s="289"/>
      <c r="W420" s="289"/>
      <c r="X420" s="289"/>
    </row>
    <row r="421" spans="16:24" s="17" customFormat="1">
      <c r="P421" s="289"/>
      <c r="Q421" s="289"/>
      <c r="R421" s="289"/>
      <c r="S421" s="289"/>
      <c r="T421" s="289"/>
      <c r="U421" s="289"/>
      <c r="V421" s="289"/>
      <c r="W421" s="289"/>
      <c r="X421" s="289"/>
    </row>
    <row r="422" spans="16:24" s="17" customFormat="1">
      <c r="P422" s="289"/>
      <c r="Q422" s="289"/>
      <c r="R422" s="289"/>
      <c r="S422" s="289"/>
      <c r="T422" s="289"/>
      <c r="U422" s="289"/>
      <c r="V422" s="289"/>
      <c r="W422" s="289"/>
      <c r="X422" s="289"/>
    </row>
    <row r="423" spans="16:24" s="17" customFormat="1">
      <c r="P423" s="289"/>
      <c r="Q423" s="289"/>
      <c r="R423" s="289"/>
      <c r="S423" s="289"/>
      <c r="T423" s="289"/>
      <c r="U423" s="289"/>
      <c r="V423" s="289"/>
      <c r="W423" s="289"/>
      <c r="X423" s="289"/>
    </row>
    <row r="424" spans="16:24" s="17" customFormat="1">
      <c r="P424" s="289"/>
      <c r="Q424" s="289"/>
      <c r="R424" s="289"/>
      <c r="S424" s="289"/>
      <c r="T424" s="289"/>
      <c r="U424" s="289"/>
      <c r="V424" s="289"/>
      <c r="W424" s="289"/>
      <c r="X424" s="289"/>
    </row>
    <row r="425" spans="16:24" s="17" customFormat="1">
      <c r="P425" s="289"/>
      <c r="Q425" s="289"/>
      <c r="R425" s="289"/>
      <c r="S425" s="289"/>
      <c r="T425" s="289"/>
      <c r="U425" s="289"/>
      <c r="V425" s="289"/>
      <c r="W425" s="289"/>
      <c r="X425" s="289"/>
    </row>
    <row r="426" spans="16:24" s="17" customFormat="1">
      <c r="P426" s="289"/>
      <c r="Q426" s="289"/>
      <c r="R426" s="289"/>
      <c r="S426" s="289"/>
      <c r="T426" s="289"/>
      <c r="U426" s="289"/>
      <c r="V426" s="289"/>
      <c r="W426" s="289"/>
      <c r="X426" s="289"/>
    </row>
    <row r="427" spans="16:24" s="17" customFormat="1">
      <c r="P427" s="289"/>
      <c r="Q427" s="289"/>
      <c r="R427" s="289"/>
      <c r="S427" s="289"/>
      <c r="T427" s="289"/>
      <c r="U427" s="289"/>
      <c r="V427" s="289"/>
      <c r="W427" s="289"/>
      <c r="X427" s="289"/>
    </row>
    <row r="428" spans="16:24" s="17" customFormat="1">
      <c r="P428" s="289"/>
      <c r="Q428" s="289"/>
      <c r="R428" s="289"/>
      <c r="S428" s="289"/>
      <c r="T428" s="289"/>
      <c r="U428" s="289"/>
      <c r="V428" s="289"/>
      <c r="W428" s="289"/>
      <c r="X428" s="289"/>
    </row>
    <row r="429" spans="16:24" s="17" customFormat="1">
      <c r="P429" s="289"/>
      <c r="Q429" s="289"/>
      <c r="R429" s="289"/>
      <c r="S429" s="289"/>
      <c r="T429" s="289"/>
      <c r="U429" s="289"/>
      <c r="V429" s="289"/>
      <c r="W429" s="289"/>
      <c r="X429" s="289"/>
    </row>
    <row r="430" spans="16:24" s="17" customFormat="1">
      <c r="P430" s="289"/>
      <c r="Q430" s="289"/>
      <c r="R430" s="289"/>
      <c r="S430" s="289"/>
      <c r="T430" s="289"/>
      <c r="U430" s="289"/>
      <c r="V430" s="289"/>
      <c r="W430" s="289"/>
      <c r="X430" s="289"/>
    </row>
    <row r="431" spans="16:24" s="17" customFormat="1">
      <c r="P431" s="289"/>
      <c r="Q431" s="289"/>
      <c r="R431" s="289"/>
      <c r="S431" s="289"/>
      <c r="T431" s="289"/>
      <c r="U431" s="289"/>
      <c r="V431" s="289"/>
      <c r="W431" s="289"/>
      <c r="X431" s="289"/>
    </row>
    <row r="432" spans="16:24" s="17" customFormat="1">
      <c r="P432" s="289"/>
      <c r="Q432" s="289"/>
      <c r="R432" s="289"/>
      <c r="S432" s="289"/>
      <c r="T432" s="289"/>
      <c r="U432" s="289"/>
      <c r="V432" s="289"/>
      <c r="W432" s="289"/>
      <c r="X432" s="289"/>
    </row>
    <row r="433" spans="16:24" s="17" customFormat="1">
      <c r="P433" s="289"/>
      <c r="Q433" s="289"/>
      <c r="R433" s="289"/>
      <c r="S433" s="289"/>
      <c r="T433" s="289"/>
      <c r="U433" s="289"/>
      <c r="V433" s="289"/>
      <c r="W433" s="289"/>
      <c r="X433" s="289"/>
    </row>
    <row r="434" spans="16:24" s="17" customFormat="1">
      <c r="P434" s="289"/>
      <c r="Q434" s="289"/>
      <c r="R434" s="289"/>
      <c r="S434" s="289"/>
      <c r="T434" s="289"/>
      <c r="U434" s="289"/>
      <c r="V434" s="289"/>
      <c r="W434" s="289"/>
      <c r="X434" s="289"/>
    </row>
    <row r="435" spans="16:24" s="17" customFormat="1">
      <c r="P435" s="289"/>
      <c r="Q435" s="289"/>
      <c r="R435" s="289"/>
      <c r="S435" s="289"/>
      <c r="T435" s="289"/>
      <c r="U435" s="289"/>
      <c r="V435" s="289"/>
      <c r="W435" s="289"/>
      <c r="X435" s="289"/>
    </row>
    <row r="436" spans="16:24" s="17" customFormat="1">
      <c r="P436" s="289"/>
      <c r="Q436" s="289"/>
      <c r="R436" s="289"/>
      <c r="S436" s="289"/>
      <c r="T436" s="289"/>
      <c r="U436" s="289"/>
      <c r="V436" s="289"/>
      <c r="W436" s="289"/>
      <c r="X436" s="289"/>
    </row>
    <row r="437" spans="16:24" s="17" customFormat="1">
      <c r="P437" s="289"/>
      <c r="Q437" s="289"/>
      <c r="R437" s="289"/>
      <c r="S437" s="289"/>
      <c r="T437" s="289"/>
      <c r="U437" s="289"/>
      <c r="V437" s="289"/>
      <c r="W437" s="289"/>
      <c r="X437" s="289"/>
    </row>
    <row r="438" spans="16:24" s="17" customFormat="1">
      <c r="P438" s="289"/>
      <c r="Q438" s="289"/>
      <c r="R438" s="289"/>
      <c r="S438" s="289"/>
      <c r="T438" s="289"/>
      <c r="U438" s="289"/>
      <c r="V438" s="289"/>
      <c r="W438" s="289"/>
      <c r="X438" s="289"/>
    </row>
    <row r="439" spans="16:24" s="17" customFormat="1">
      <c r="P439" s="289"/>
      <c r="Q439" s="289"/>
      <c r="R439" s="289"/>
      <c r="S439" s="289"/>
      <c r="T439" s="289"/>
      <c r="U439" s="289"/>
      <c r="V439" s="289"/>
      <c r="W439" s="289"/>
      <c r="X439" s="289"/>
    </row>
    <row r="440" spans="16:24" s="17" customFormat="1">
      <c r="P440" s="289"/>
      <c r="Q440" s="289"/>
      <c r="R440" s="289"/>
      <c r="S440" s="289"/>
      <c r="T440" s="289"/>
      <c r="U440" s="289"/>
      <c r="V440" s="289"/>
      <c r="W440" s="289"/>
      <c r="X440" s="289"/>
    </row>
    <row r="441" spans="16:24" s="17" customFormat="1">
      <c r="P441" s="289"/>
      <c r="Q441" s="289"/>
      <c r="R441" s="289"/>
      <c r="S441" s="289"/>
      <c r="T441" s="289"/>
      <c r="U441" s="289"/>
      <c r="V441" s="289"/>
      <c r="W441" s="289"/>
      <c r="X441" s="289"/>
    </row>
    <row r="442" spans="16:24" s="17" customFormat="1">
      <c r="P442" s="289"/>
      <c r="Q442" s="289"/>
      <c r="R442" s="289"/>
      <c r="S442" s="289"/>
      <c r="T442" s="289"/>
      <c r="U442" s="289"/>
      <c r="V442" s="289"/>
      <c r="W442" s="289"/>
      <c r="X442" s="289"/>
    </row>
    <row r="443" spans="16:24" s="17" customFormat="1">
      <c r="P443" s="289"/>
      <c r="Q443" s="289"/>
      <c r="R443" s="289"/>
      <c r="S443" s="289"/>
      <c r="T443" s="289"/>
      <c r="U443" s="289"/>
      <c r="V443" s="289"/>
      <c r="W443" s="289"/>
      <c r="X443" s="289"/>
    </row>
    <row r="444" spans="16:24" s="17" customFormat="1">
      <c r="P444" s="289"/>
      <c r="Q444" s="289"/>
      <c r="R444" s="289"/>
      <c r="S444" s="289"/>
      <c r="T444" s="289"/>
      <c r="U444" s="289"/>
      <c r="V444" s="289"/>
      <c r="W444" s="289"/>
      <c r="X444" s="289"/>
    </row>
    <row r="445" spans="16:24" s="17" customFormat="1">
      <c r="P445" s="289"/>
      <c r="Q445" s="289"/>
      <c r="R445" s="289"/>
      <c r="S445" s="289"/>
      <c r="T445" s="289"/>
      <c r="U445" s="289"/>
      <c r="V445" s="289"/>
      <c r="W445" s="289"/>
      <c r="X445" s="289"/>
    </row>
    <row r="446" spans="16:24" s="17" customFormat="1">
      <c r="P446" s="289"/>
      <c r="Q446" s="289"/>
      <c r="R446" s="289"/>
      <c r="S446" s="289"/>
      <c r="T446" s="289"/>
      <c r="U446" s="289"/>
      <c r="V446" s="289"/>
      <c r="W446" s="289"/>
      <c r="X446" s="289"/>
    </row>
    <row r="447" spans="16:24" s="17" customFormat="1">
      <c r="P447" s="289"/>
      <c r="Q447" s="289"/>
      <c r="R447" s="289"/>
      <c r="S447" s="289"/>
      <c r="T447" s="289"/>
      <c r="U447" s="289"/>
      <c r="V447" s="289"/>
      <c r="W447" s="289"/>
      <c r="X447" s="289"/>
    </row>
    <row r="448" spans="16:24" s="17" customFormat="1">
      <c r="P448" s="289"/>
      <c r="Q448" s="289"/>
      <c r="R448" s="289"/>
      <c r="S448" s="289"/>
      <c r="T448" s="289"/>
      <c r="U448" s="289"/>
      <c r="V448" s="289"/>
      <c r="W448" s="289"/>
      <c r="X448" s="289"/>
    </row>
    <row r="449" spans="16:24" s="17" customFormat="1">
      <c r="P449" s="289"/>
      <c r="Q449" s="289"/>
      <c r="R449" s="289"/>
      <c r="S449" s="289"/>
      <c r="T449" s="289"/>
      <c r="U449" s="289"/>
      <c r="V449" s="289"/>
      <c r="W449" s="289"/>
      <c r="X449" s="289"/>
    </row>
    <row r="450" spans="16:24" s="17" customFormat="1">
      <c r="P450" s="289"/>
      <c r="Q450" s="289"/>
      <c r="R450" s="289"/>
      <c r="S450" s="289"/>
      <c r="T450" s="289"/>
      <c r="U450" s="289"/>
      <c r="V450" s="289"/>
      <c r="W450" s="289"/>
      <c r="X450" s="289"/>
    </row>
    <row r="451" spans="16:24" s="17" customFormat="1">
      <c r="P451" s="289"/>
      <c r="Q451" s="289"/>
      <c r="R451" s="289"/>
      <c r="S451" s="289"/>
      <c r="T451" s="289"/>
      <c r="U451" s="289"/>
      <c r="V451" s="289"/>
      <c r="W451" s="289"/>
      <c r="X451" s="289"/>
    </row>
    <row r="452" spans="16:24" s="17" customFormat="1">
      <c r="P452" s="289"/>
      <c r="Q452" s="289"/>
      <c r="R452" s="289"/>
      <c r="S452" s="289"/>
      <c r="T452" s="289"/>
      <c r="U452" s="289"/>
      <c r="V452" s="289"/>
      <c r="W452" s="289"/>
      <c r="X452" s="289"/>
    </row>
    <row r="453" spans="16:24" s="17" customFormat="1">
      <c r="P453" s="289"/>
      <c r="Q453" s="289"/>
      <c r="R453" s="289"/>
      <c r="S453" s="289"/>
      <c r="T453" s="289"/>
      <c r="U453" s="289"/>
      <c r="V453" s="289"/>
      <c r="W453" s="289"/>
      <c r="X453" s="289"/>
    </row>
    <row r="454" spans="16:24" s="17" customFormat="1">
      <c r="P454" s="289"/>
      <c r="Q454" s="289"/>
      <c r="R454" s="289"/>
      <c r="S454" s="289"/>
      <c r="T454" s="289"/>
      <c r="U454" s="289"/>
      <c r="V454" s="289"/>
      <c r="W454" s="289"/>
      <c r="X454" s="289"/>
    </row>
    <row r="455" spans="16:24" s="17" customFormat="1">
      <c r="P455" s="289"/>
      <c r="Q455" s="289"/>
      <c r="R455" s="289"/>
      <c r="S455" s="289"/>
      <c r="T455" s="289"/>
      <c r="U455" s="289"/>
      <c r="V455" s="289"/>
      <c r="W455" s="289"/>
      <c r="X455" s="289"/>
    </row>
    <row r="456" spans="16:24" s="17" customFormat="1">
      <c r="P456" s="289"/>
      <c r="Q456" s="289"/>
      <c r="R456" s="289"/>
      <c r="S456" s="289"/>
      <c r="T456" s="289"/>
      <c r="U456" s="289"/>
      <c r="V456" s="289"/>
      <c r="W456" s="289"/>
      <c r="X456" s="289"/>
    </row>
    <row r="457" spans="16:24" s="17" customFormat="1">
      <c r="P457" s="289"/>
      <c r="Q457" s="289"/>
      <c r="R457" s="289"/>
      <c r="S457" s="289"/>
      <c r="T457" s="289"/>
      <c r="U457" s="289"/>
      <c r="V457" s="289"/>
      <c r="W457" s="289"/>
      <c r="X457" s="289"/>
    </row>
    <row r="458" spans="16:24" s="17" customFormat="1">
      <c r="P458" s="289"/>
      <c r="Q458" s="289"/>
      <c r="R458" s="289"/>
      <c r="S458" s="289"/>
      <c r="T458" s="289"/>
      <c r="U458" s="289"/>
      <c r="V458" s="289"/>
      <c r="W458" s="289"/>
      <c r="X458" s="289"/>
    </row>
    <row r="459" spans="16:24" s="17" customFormat="1">
      <c r="P459" s="289"/>
      <c r="Q459" s="289"/>
      <c r="R459" s="289"/>
      <c r="S459" s="289"/>
      <c r="T459" s="289"/>
      <c r="U459" s="289"/>
      <c r="V459" s="289"/>
      <c r="W459" s="289"/>
      <c r="X459" s="289"/>
    </row>
    <row r="460" spans="16:24" s="17" customFormat="1">
      <c r="P460" s="289"/>
      <c r="Q460" s="289"/>
      <c r="R460" s="289"/>
      <c r="S460" s="289"/>
      <c r="T460" s="289"/>
      <c r="U460" s="289"/>
      <c r="V460" s="289"/>
      <c r="W460" s="289"/>
      <c r="X460" s="289"/>
    </row>
    <row r="461" spans="16:24" s="17" customFormat="1">
      <c r="P461" s="289"/>
      <c r="Q461" s="289"/>
      <c r="R461" s="289"/>
      <c r="S461" s="289"/>
      <c r="T461" s="289"/>
      <c r="U461" s="289"/>
      <c r="V461" s="289"/>
      <c r="W461" s="289"/>
      <c r="X461" s="289"/>
    </row>
    <row r="462" spans="16:24" s="17" customFormat="1">
      <c r="P462" s="289"/>
      <c r="Q462" s="289"/>
      <c r="R462" s="289"/>
      <c r="S462" s="289"/>
      <c r="T462" s="289"/>
      <c r="U462" s="289"/>
      <c r="V462" s="289"/>
      <c r="W462" s="289"/>
      <c r="X462" s="289"/>
    </row>
    <row r="463" spans="16:24" s="17" customFormat="1">
      <c r="P463" s="289"/>
      <c r="Q463" s="289"/>
      <c r="R463" s="289"/>
      <c r="S463" s="289"/>
      <c r="T463" s="289"/>
      <c r="U463" s="289"/>
      <c r="V463" s="289"/>
      <c r="W463" s="289"/>
      <c r="X463" s="289"/>
    </row>
    <row r="464" spans="16:24" s="17" customFormat="1">
      <c r="P464" s="289"/>
      <c r="Q464" s="289"/>
      <c r="R464" s="289"/>
      <c r="S464" s="289"/>
      <c r="T464" s="289"/>
      <c r="U464" s="289"/>
      <c r="V464" s="289"/>
      <c r="W464" s="289"/>
      <c r="X464" s="289"/>
    </row>
    <row r="465" spans="16:24" s="17" customFormat="1">
      <c r="P465" s="289"/>
      <c r="Q465" s="289"/>
      <c r="R465" s="289"/>
      <c r="S465" s="289"/>
      <c r="T465" s="289"/>
      <c r="U465" s="289"/>
      <c r="V465" s="289"/>
      <c r="W465" s="289"/>
      <c r="X465" s="289"/>
    </row>
    <row r="466" spans="16:24" s="17" customFormat="1">
      <c r="P466" s="289"/>
      <c r="Q466" s="289"/>
      <c r="R466" s="289"/>
      <c r="S466" s="289"/>
      <c r="T466" s="289"/>
      <c r="U466" s="289"/>
      <c r="V466" s="289"/>
      <c r="W466" s="289"/>
      <c r="X466" s="289"/>
    </row>
    <row r="467" spans="16:24" s="17" customFormat="1">
      <c r="P467" s="289"/>
      <c r="Q467" s="289"/>
      <c r="R467" s="289"/>
      <c r="S467" s="289"/>
      <c r="T467" s="289"/>
      <c r="U467" s="289"/>
      <c r="V467" s="289"/>
      <c r="W467" s="289"/>
      <c r="X467" s="289"/>
    </row>
    <row r="468" spans="16:24" s="17" customFormat="1">
      <c r="P468" s="289"/>
      <c r="Q468" s="289"/>
      <c r="R468" s="289"/>
      <c r="S468" s="289"/>
      <c r="T468" s="289"/>
      <c r="U468" s="289"/>
      <c r="V468" s="289"/>
      <c r="W468" s="289"/>
      <c r="X468" s="289"/>
    </row>
    <row r="469" spans="16:24" s="17" customFormat="1">
      <c r="P469" s="289"/>
      <c r="Q469" s="289"/>
      <c r="R469" s="289"/>
      <c r="S469" s="289"/>
      <c r="T469" s="289"/>
      <c r="U469" s="289"/>
      <c r="V469" s="289"/>
      <c r="W469" s="289"/>
      <c r="X469" s="289"/>
    </row>
    <row r="470" spans="16:24" s="17" customFormat="1">
      <c r="P470" s="289"/>
      <c r="Q470" s="289"/>
      <c r="R470" s="289"/>
      <c r="S470" s="289"/>
      <c r="T470" s="289"/>
      <c r="U470" s="289"/>
      <c r="V470" s="289"/>
      <c r="W470" s="289"/>
      <c r="X470" s="289"/>
    </row>
    <row r="471" spans="16:24" s="17" customFormat="1">
      <c r="P471" s="289"/>
      <c r="Q471" s="289"/>
      <c r="R471" s="289"/>
      <c r="S471" s="289"/>
      <c r="T471" s="289"/>
      <c r="U471" s="289"/>
      <c r="V471" s="289"/>
      <c r="W471" s="289"/>
      <c r="X471" s="289"/>
    </row>
    <row r="472" spans="16:24" s="17" customFormat="1">
      <c r="P472" s="289"/>
      <c r="Q472" s="289"/>
      <c r="R472" s="289"/>
      <c r="S472" s="289"/>
      <c r="T472" s="289"/>
      <c r="U472" s="289"/>
      <c r="V472" s="289"/>
      <c r="W472" s="289"/>
      <c r="X472" s="289"/>
    </row>
    <row r="473" spans="16:24" s="17" customFormat="1">
      <c r="P473" s="289"/>
      <c r="Q473" s="289"/>
      <c r="R473" s="289"/>
      <c r="S473" s="289"/>
      <c r="T473" s="289"/>
      <c r="U473" s="289"/>
      <c r="V473" s="289"/>
      <c r="W473" s="289"/>
      <c r="X473" s="289"/>
    </row>
    <row r="474" spans="16:24" s="17" customFormat="1">
      <c r="P474" s="289"/>
      <c r="Q474" s="289"/>
      <c r="R474" s="289"/>
      <c r="S474" s="289"/>
      <c r="T474" s="289"/>
      <c r="U474" s="289"/>
      <c r="V474" s="289"/>
      <c r="W474" s="289"/>
      <c r="X474" s="289"/>
    </row>
    <row r="475" spans="16:24" s="17" customFormat="1">
      <c r="P475" s="289"/>
      <c r="Q475" s="289"/>
      <c r="R475" s="289"/>
      <c r="S475" s="289"/>
      <c r="T475" s="289"/>
      <c r="U475" s="289"/>
      <c r="V475" s="289"/>
      <c r="W475" s="289"/>
      <c r="X475" s="289"/>
    </row>
    <row r="476" spans="16:24" s="17" customFormat="1">
      <c r="P476" s="289"/>
      <c r="Q476" s="289"/>
      <c r="R476" s="289"/>
      <c r="S476" s="289"/>
      <c r="T476" s="289"/>
      <c r="U476" s="289"/>
      <c r="V476" s="289"/>
      <c r="W476" s="289"/>
      <c r="X476" s="289"/>
    </row>
    <row r="477" spans="16:24" s="17" customFormat="1">
      <c r="P477" s="289"/>
      <c r="Q477" s="289"/>
      <c r="R477" s="289"/>
      <c r="S477" s="289"/>
      <c r="T477" s="289"/>
      <c r="U477" s="289"/>
      <c r="V477" s="289"/>
      <c r="W477" s="289"/>
      <c r="X477" s="289"/>
    </row>
    <row r="478" spans="16:24" s="17" customFormat="1">
      <c r="P478" s="289"/>
      <c r="Q478" s="289"/>
      <c r="R478" s="289"/>
      <c r="S478" s="289"/>
      <c r="T478" s="289"/>
      <c r="U478" s="289"/>
      <c r="V478" s="289"/>
      <c r="W478" s="289"/>
      <c r="X478" s="289"/>
    </row>
    <row r="479" spans="16:24" s="17" customFormat="1">
      <c r="P479" s="289"/>
      <c r="Q479" s="289"/>
      <c r="R479" s="289"/>
      <c r="S479" s="289"/>
      <c r="T479" s="289"/>
      <c r="U479" s="289"/>
      <c r="V479" s="289"/>
      <c r="W479" s="289"/>
      <c r="X479" s="289"/>
    </row>
    <row r="480" spans="16:24" s="17" customFormat="1">
      <c r="P480" s="289"/>
      <c r="Q480" s="289"/>
      <c r="R480" s="289"/>
      <c r="S480" s="289"/>
      <c r="T480" s="289"/>
      <c r="U480" s="289"/>
      <c r="V480" s="289"/>
      <c r="W480" s="289"/>
      <c r="X480" s="289"/>
    </row>
    <row r="481" spans="16:24" s="17" customFormat="1">
      <c r="P481" s="289"/>
      <c r="Q481" s="289"/>
      <c r="R481" s="289"/>
      <c r="S481" s="289"/>
      <c r="T481" s="289"/>
      <c r="U481" s="289"/>
      <c r="V481" s="289"/>
      <c r="W481" s="289"/>
      <c r="X481" s="289"/>
    </row>
    <row r="482" spans="16:24" s="17" customFormat="1">
      <c r="P482" s="289"/>
      <c r="Q482" s="289"/>
      <c r="R482" s="289"/>
      <c r="S482" s="289"/>
      <c r="T482" s="289"/>
      <c r="U482" s="289"/>
      <c r="V482" s="289"/>
      <c r="W482" s="289"/>
      <c r="X482" s="289"/>
    </row>
    <row r="483" spans="16:24" s="17" customFormat="1">
      <c r="P483" s="289"/>
      <c r="Q483" s="289"/>
      <c r="R483" s="289"/>
      <c r="S483" s="289"/>
      <c r="T483" s="289"/>
      <c r="U483" s="289"/>
      <c r="V483" s="289"/>
      <c r="W483" s="289"/>
      <c r="X483" s="289"/>
    </row>
    <row r="484" spans="16:24" s="17" customFormat="1">
      <c r="P484" s="289"/>
      <c r="Q484" s="289"/>
      <c r="R484" s="289"/>
      <c r="S484" s="289"/>
      <c r="T484" s="289"/>
      <c r="U484" s="289"/>
      <c r="V484" s="289"/>
      <c r="W484" s="289"/>
      <c r="X484" s="289"/>
    </row>
    <row r="485" spans="16:24" s="17" customFormat="1">
      <c r="P485" s="289"/>
      <c r="Q485" s="289"/>
      <c r="R485" s="289"/>
      <c r="S485" s="289"/>
      <c r="T485" s="289"/>
      <c r="U485" s="289"/>
      <c r="V485" s="289"/>
      <c r="W485" s="289"/>
      <c r="X485" s="289"/>
    </row>
    <row r="486" spans="16:24" s="17" customFormat="1">
      <c r="P486" s="289"/>
      <c r="Q486" s="289"/>
      <c r="R486" s="289"/>
      <c r="S486" s="289"/>
      <c r="T486" s="289"/>
      <c r="U486" s="289"/>
      <c r="V486" s="289"/>
      <c r="W486" s="289"/>
      <c r="X486" s="289"/>
    </row>
    <row r="487" spans="16:24" s="17" customFormat="1">
      <c r="P487" s="289"/>
      <c r="Q487" s="289"/>
      <c r="R487" s="289"/>
      <c r="S487" s="289"/>
      <c r="T487" s="289"/>
      <c r="U487" s="289"/>
      <c r="V487" s="289"/>
      <c r="W487" s="289"/>
      <c r="X487" s="289"/>
    </row>
    <row r="488" spans="16:24" s="17" customFormat="1">
      <c r="P488" s="289"/>
      <c r="Q488" s="289"/>
      <c r="R488" s="289"/>
      <c r="S488" s="289"/>
      <c r="T488" s="289"/>
      <c r="U488" s="289"/>
      <c r="V488" s="289"/>
      <c r="W488" s="289"/>
      <c r="X488" s="289"/>
    </row>
    <row r="489" spans="16:24" s="17" customFormat="1">
      <c r="P489" s="289"/>
      <c r="Q489" s="289"/>
      <c r="R489" s="289"/>
      <c r="S489" s="289"/>
      <c r="T489" s="289"/>
      <c r="U489" s="289"/>
      <c r="V489" s="289"/>
      <c r="W489" s="289"/>
      <c r="X489" s="289"/>
    </row>
    <row r="490" spans="16:24" s="17" customFormat="1">
      <c r="P490" s="289"/>
      <c r="Q490" s="289"/>
      <c r="R490" s="289"/>
      <c r="S490" s="289"/>
      <c r="T490" s="289"/>
      <c r="U490" s="289"/>
      <c r="V490" s="289"/>
      <c r="W490" s="289"/>
      <c r="X490" s="289"/>
    </row>
    <row r="491" spans="16:24" s="17" customFormat="1">
      <c r="P491" s="289"/>
      <c r="Q491" s="289"/>
      <c r="R491" s="289"/>
      <c r="S491" s="289"/>
      <c r="T491" s="289"/>
      <c r="U491" s="289"/>
      <c r="V491" s="289"/>
      <c r="W491" s="289"/>
      <c r="X491" s="289"/>
    </row>
    <row r="492" spans="16:24" s="17" customFormat="1">
      <c r="P492" s="289"/>
      <c r="Q492" s="289"/>
      <c r="R492" s="289"/>
      <c r="S492" s="289"/>
      <c r="T492" s="289"/>
      <c r="U492" s="289"/>
      <c r="V492" s="289"/>
      <c r="W492" s="289"/>
      <c r="X492" s="289"/>
    </row>
    <row r="493" spans="16:24" s="17" customFormat="1">
      <c r="P493" s="289"/>
      <c r="Q493" s="289"/>
      <c r="R493" s="289"/>
      <c r="S493" s="289"/>
      <c r="T493" s="289"/>
      <c r="U493" s="289"/>
      <c r="V493" s="289"/>
      <c r="W493" s="289"/>
      <c r="X493" s="289"/>
    </row>
    <row r="494" spans="16:24" s="17" customFormat="1">
      <c r="P494" s="289"/>
      <c r="Q494" s="289"/>
      <c r="R494" s="289"/>
      <c r="S494" s="289"/>
      <c r="T494" s="289"/>
      <c r="U494" s="289"/>
      <c r="V494" s="289"/>
      <c r="W494" s="289"/>
      <c r="X494" s="289"/>
    </row>
    <row r="495" spans="16:24" s="17" customFormat="1">
      <c r="P495" s="289"/>
      <c r="Q495" s="289"/>
      <c r="R495" s="289"/>
      <c r="S495" s="289"/>
      <c r="T495" s="289"/>
      <c r="U495" s="289"/>
      <c r="V495" s="289"/>
      <c r="W495" s="289"/>
      <c r="X495" s="289"/>
    </row>
    <row r="496" spans="16:24" s="17" customFormat="1">
      <c r="P496" s="289"/>
      <c r="Q496" s="289"/>
      <c r="R496" s="289"/>
      <c r="S496" s="289"/>
      <c r="T496" s="289"/>
      <c r="U496" s="289"/>
      <c r="V496" s="289"/>
      <c r="W496" s="289"/>
      <c r="X496" s="289"/>
    </row>
    <row r="497" spans="16:24" s="17" customFormat="1">
      <c r="P497" s="289"/>
      <c r="Q497" s="289"/>
      <c r="R497" s="289"/>
      <c r="S497" s="289"/>
      <c r="T497" s="289"/>
      <c r="U497" s="289"/>
      <c r="V497" s="289"/>
      <c r="W497" s="289"/>
      <c r="X497" s="289"/>
    </row>
    <row r="498" spans="16:24" s="17" customFormat="1">
      <c r="P498" s="289"/>
      <c r="Q498" s="289"/>
      <c r="R498" s="289"/>
      <c r="S498" s="289"/>
      <c r="T498" s="289"/>
      <c r="U498" s="289"/>
      <c r="V498" s="289"/>
      <c r="W498" s="289"/>
      <c r="X498" s="289"/>
    </row>
    <row r="499" spans="16:24" s="17" customFormat="1">
      <c r="P499" s="289"/>
      <c r="Q499" s="289"/>
      <c r="R499" s="289"/>
      <c r="S499" s="289"/>
      <c r="T499" s="289"/>
      <c r="U499" s="289"/>
      <c r="V499" s="289"/>
      <c r="W499" s="289"/>
      <c r="X499" s="289"/>
    </row>
    <row r="500" spans="16:24" s="17" customFormat="1">
      <c r="P500" s="289"/>
      <c r="Q500" s="289"/>
      <c r="R500" s="289"/>
      <c r="S500" s="289"/>
      <c r="T500" s="289"/>
      <c r="U500" s="289"/>
      <c r="V500" s="289"/>
      <c r="W500" s="289"/>
      <c r="X500" s="289"/>
    </row>
    <row r="501" spans="16:24" s="17" customFormat="1">
      <c r="P501" s="289"/>
      <c r="Q501" s="289"/>
      <c r="R501" s="289"/>
      <c r="S501" s="289"/>
      <c r="T501" s="289"/>
      <c r="U501" s="289"/>
      <c r="V501" s="289"/>
      <c r="W501" s="289"/>
      <c r="X501" s="289"/>
    </row>
    <row r="502" spans="16:24" s="17" customFormat="1">
      <c r="P502" s="289"/>
      <c r="Q502" s="289"/>
      <c r="R502" s="289"/>
      <c r="S502" s="289"/>
      <c r="T502" s="289"/>
      <c r="U502" s="289"/>
      <c r="V502" s="289"/>
      <c r="W502" s="289"/>
      <c r="X502" s="289"/>
    </row>
    <row r="503" spans="16:24" s="17" customFormat="1">
      <c r="P503" s="289"/>
      <c r="Q503" s="289"/>
      <c r="R503" s="289"/>
      <c r="S503" s="289"/>
      <c r="T503" s="289"/>
      <c r="U503" s="289"/>
      <c r="V503" s="289"/>
      <c r="W503" s="289"/>
      <c r="X503" s="289"/>
    </row>
    <row r="504" spans="16:24" s="17" customFormat="1">
      <c r="P504" s="289"/>
      <c r="Q504" s="289"/>
      <c r="R504" s="289"/>
      <c r="S504" s="289"/>
      <c r="T504" s="289"/>
      <c r="U504" s="289"/>
      <c r="V504" s="289"/>
      <c r="W504" s="289"/>
      <c r="X504" s="289"/>
    </row>
    <row r="505" spans="16:24" s="17" customFormat="1">
      <c r="P505" s="289"/>
      <c r="Q505" s="289"/>
      <c r="R505" s="289"/>
      <c r="S505" s="289"/>
      <c r="T505" s="289"/>
      <c r="U505" s="289"/>
      <c r="V505" s="289"/>
      <c r="W505" s="289"/>
      <c r="X505" s="289"/>
    </row>
    <row r="506" spans="16:24" s="17" customFormat="1">
      <c r="P506" s="289"/>
      <c r="Q506" s="289"/>
      <c r="R506" s="289"/>
      <c r="S506" s="289"/>
      <c r="T506" s="289"/>
      <c r="U506" s="289"/>
      <c r="V506" s="289"/>
      <c r="W506" s="289"/>
      <c r="X506" s="289"/>
    </row>
    <row r="507" spans="16:24" s="17" customFormat="1">
      <c r="P507" s="289"/>
      <c r="Q507" s="289"/>
      <c r="R507" s="289"/>
      <c r="S507" s="289"/>
      <c r="T507" s="289"/>
      <c r="U507" s="289"/>
      <c r="V507" s="289"/>
      <c r="W507" s="289"/>
      <c r="X507" s="289"/>
    </row>
    <row r="508" spans="16:24" s="17" customFormat="1">
      <c r="P508" s="289"/>
      <c r="Q508" s="289"/>
      <c r="R508" s="289"/>
      <c r="S508" s="289"/>
      <c r="T508" s="289"/>
      <c r="U508" s="289"/>
      <c r="V508" s="289"/>
      <c r="W508" s="289"/>
      <c r="X508" s="289"/>
    </row>
    <row r="509" spans="16:24" s="17" customFormat="1">
      <c r="P509" s="289"/>
      <c r="Q509" s="289"/>
      <c r="R509" s="289"/>
      <c r="S509" s="289"/>
      <c r="T509" s="289"/>
      <c r="U509" s="289"/>
      <c r="V509" s="289"/>
      <c r="W509" s="289"/>
      <c r="X509" s="289"/>
    </row>
    <row r="510" spans="16:24" s="17" customFormat="1">
      <c r="P510" s="289"/>
      <c r="Q510" s="289"/>
      <c r="R510" s="289"/>
      <c r="S510" s="289"/>
      <c r="T510" s="289"/>
      <c r="U510" s="289"/>
      <c r="V510" s="289"/>
      <c r="W510" s="289"/>
      <c r="X510" s="289"/>
    </row>
    <row r="511" spans="16:24" s="17" customFormat="1">
      <c r="P511" s="289"/>
      <c r="Q511" s="289"/>
      <c r="R511" s="289"/>
      <c r="S511" s="289"/>
      <c r="T511" s="289"/>
      <c r="U511" s="289"/>
      <c r="V511" s="289"/>
      <c r="W511" s="289"/>
      <c r="X511" s="289"/>
    </row>
    <row r="512" spans="16:24" s="17" customFormat="1">
      <c r="P512" s="289"/>
      <c r="Q512" s="289"/>
      <c r="R512" s="289"/>
      <c r="S512" s="289"/>
      <c r="T512" s="289"/>
      <c r="U512" s="289"/>
      <c r="V512" s="289"/>
      <c r="W512" s="289"/>
      <c r="X512" s="289"/>
    </row>
    <row r="513" spans="16:24" s="17" customFormat="1">
      <c r="P513" s="289"/>
      <c r="Q513" s="289"/>
      <c r="R513" s="289"/>
      <c r="S513" s="289"/>
      <c r="T513" s="289"/>
      <c r="U513" s="289"/>
      <c r="V513" s="289"/>
      <c r="W513" s="289"/>
      <c r="X513" s="289"/>
    </row>
    <row r="514" spans="16:24" s="17" customFormat="1">
      <c r="P514" s="289"/>
      <c r="Q514" s="289"/>
      <c r="R514" s="289"/>
      <c r="S514" s="289"/>
      <c r="T514" s="289"/>
      <c r="U514" s="289"/>
      <c r="V514" s="289"/>
      <c r="W514" s="289"/>
      <c r="X514" s="289"/>
    </row>
    <row r="515" spans="16:24" s="17" customFormat="1">
      <c r="P515" s="289"/>
      <c r="Q515" s="289"/>
      <c r="R515" s="289"/>
      <c r="S515" s="289"/>
      <c r="T515" s="289"/>
      <c r="U515" s="289"/>
      <c r="V515" s="289"/>
      <c r="W515" s="289"/>
      <c r="X515" s="289"/>
    </row>
    <row r="516" spans="16:24" s="17" customFormat="1">
      <c r="P516" s="289"/>
      <c r="Q516" s="289"/>
      <c r="R516" s="289"/>
      <c r="S516" s="289"/>
      <c r="T516" s="289"/>
      <c r="U516" s="289"/>
      <c r="V516" s="289"/>
      <c r="W516" s="289"/>
      <c r="X516" s="289"/>
    </row>
    <row r="517" spans="16:24" s="17" customFormat="1">
      <c r="P517" s="289"/>
      <c r="Q517" s="289"/>
      <c r="R517" s="289"/>
      <c r="S517" s="289"/>
      <c r="T517" s="289"/>
      <c r="U517" s="289"/>
      <c r="V517" s="289"/>
      <c r="W517" s="289"/>
      <c r="X517" s="289"/>
    </row>
    <row r="518" spans="16:24" s="17" customFormat="1">
      <c r="P518" s="289"/>
      <c r="Q518" s="289"/>
      <c r="R518" s="289"/>
      <c r="S518" s="289"/>
      <c r="T518" s="289"/>
      <c r="U518" s="289"/>
      <c r="V518" s="289"/>
      <c r="W518" s="289"/>
      <c r="X518" s="289"/>
    </row>
    <row r="519" spans="16:24" s="17" customFormat="1">
      <c r="P519" s="289"/>
      <c r="Q519" s="289"/>
      <c r="R519" s="289"/>
      <c r="S519" s="289"/>
      <c r="T519" s="289"/>
      <c r="U519" s="289"/>
      <c r="V519" s="289"/>
      <c r="W519" s="289"/>
      <c r="X519" s="289"/>
    </row>
    <row r="520" spans="16:24" s="17" customFormat="1">
      <c r="P520" s="289"/>
      <c r="Q520" s="289"/>
      <c r="R520" s="289"/>
      <c r="S520" s="289"/>
      <c r="T520" s="289"/>
      <c r="U520" s="289"/>
      <c r="V520" s="289"/>
      <c r="W520" s="289"/>
      <c r="X520" s="289"/>
    </row>
    <row r="521" spans="16:24" s="17" customFormat="1">
      <c r="P521" s="289"/>
      <c r="Q521" s="289"/>
      <c r="R521" s="289"/>
      <c r="S521" s="289"/>
      <c r="T521" s="289"/>
      <c r="U521" s="289"/>
      <c r="V521" s="289"/>
      <c r="W521" s="289"/>
      <c r="X521" s="289"/>
    </row>
    <row r="522" spans="16:24" s="17" customFormat="1">
      <c r="P522" s="289"/>
      <c r="Q522" s="289"/>
      <c r="R522" s="289"/>
      <c r="S522" s="289"/>
      <c r="T522" s="289"/>
      <c r="U522" s="289"/>
      <c r="V522" s="289"/>
      <c r="W522" s="289"/>
      <c r="X522" s="289"/>
    </row>
    <row r="523" spans="16:24" s="17" customFormat="1">
      <c r="P523" s="289"/>
      <c r="Q523" s="289"/>
      <c r="R523" s="289"/>
      <c r="S523" s="289"/>
      <c r="T523" s="289"/>
      <c r="U523" s="289"/>
      <c r="V523" s="289"/>
      <c r="W523" s="289"/>
      <c r="X523" s="289"/>
    </row>
    <row r="524" spans="16:24" s="17" customFormat="1">
      <c r="P524" s="289"/>
      <c r="Q524" s="289"/>
      <c r="R524" s="289"/>
      <c r="S524" s="289"/>
      <c r="T524" s="289"/>
      <c r="U524" s="289"/>
      <c r="V524" s="289"/>
      <c r="W524" s="289"/>
      <c r="X524" s="289"/>
    </row>
    <row r="525" spans="16:24" s="17" customFormat="1">
      <c r="P525" s="289"/>
      <c r="Q525" s="289"/>
      <c r="R525" s="289"/>
      <c r="S525" s="289"/>
      <c r="T525" s="289"/>
      <c r="U525" s="289"/>
      <c r="V525" s="289"/>
      <c r="W525" s="289"/>
      <c r="X525" s="289"/>
    </row>
    <row r="526" spans="16:24" s="17" customFormat="1">
      <c r="P526" s="289"/>
      <c r="Q526" s="289"/>
      <c r="R526" s="289"/>
      <c r="S526" s="289"/>
      <c r="T526" s="289"/>
      <c r="U526" s="289"/>
      <c r="V526" s="289"/>
      <c r="W526" s="289"/>
      <c r="X526" s="289"/>
    </row>
    <row r="527" spans="16:24" s="17" customFormat="1">
      <c r="P527" s="289"/>
      <c r="Q527" s="289"/>
      <c r="R527" s="289"/>
      <c r="S527" s="289"/>
      <c r="T527" s="289"/>
      <c r="U527" s="289"/>
      <c r="V527" s="289"/>
      <c r="W527" s="289"/>
      <c r="X527" s="289"/>
    </row>
    <row r="528" spans="16:24" s="17" customFormat="1">
      <c r="P528" s="289"/>
      <c r="Q528" s="289"/>
      <c r="R528" s="289"/>
      <c r="S528" s="289"/>
      <c r="T528" s="289"/>
      <c r="U528" s="289"/>
      <c r="V528" s="289"/>
      <c r="W528" s="289"/>
      <c r="X528" s="289"/>
    </row>
    <row r="529" spans="16:24" s="17" customFormat="1">
      <c r="P529" s="289"/>
      <c r="Q529" s="289"/>
      <c r="R529" s="289"/>
      <c r="S529" s="289"/>
      <c r="T529" s="289"/>
      <c r="U529" s="289"/>
      <c r="V529" s="289"/>
      <c r="W529" s="289"/>
      <c r="X529" s="289"/>
    </row>
    <row r="530" spans="16:24" s="17" customFormat="1">
      <c r="P530" s="289"/>
      <c r="Q530" s="289"/>
      <c r="R530" s="289"/>
      <c r="S530" s="289"/>
      <c r="T530" s="289"/>
      <c r="U530" s="289"/>
      <c r="V530" s="289"/>
      <c r="W530" s="289"/>
      <c r="X530" s="289"/>
    </row>
    <row r="531" spans="16:24" s="17" customFormat="1">
      <c r="P531" s="289"/>
      <c r="Q531" s="289"/>
      <c r="R531" s="289"/>
      <c r="S531" s="289"/>
      <c r="T531" s="289"/>
      <c r="U531" s="289"/>
      <c r="V531" s="289"/>
      <c r="W531" s="289"/>
      <c r="X531" s="289"/>
    </row>
    <row r="532" spans="16:24" s="17" customFormat="1">
      <c r="P532" s="289"/>
      <c r="Q532" s="289"/>
      <c r="R532" s="289"/>
      <c r="S532" s="289"/>
      <c r="T532" s="289"/>
      <c r="U532" s="289"/>
      <c r="V532" s="289"/>
      <c r="W532" s="289"/>
      <c r="X532" s="289"/>
    </row>
    <row r="533" spans="16:24" s="17" customFormat="1">
      <c r="P533" s="289"/>
      <c r="Q533" s="289"/>
      <c r="R533" s="289"/>
      <c r="S533" s="289"/>
      <c r="T533" s="289"/>
      <c r="U533" s="289"/>
      <c r="V533" s="289"/>
      <c r="W533" s="289"/>
      <c r="X533" s="289"/>
    </row>
    <row r="534" spans="16:24" s="17" customFormat="1">
      <c r="P534" s="289"/>
      <c r="Q534" s="289"/>
      <c r="R534" s="289"/>
      <c r="S534" s="289"/>
      <c r="T534" s="289"/>
      <c r="U534" s="289"/>
      <c r="V534" s="289"/>
      <c r="W534" s="289"/>
      <c r="X534" s="289"/>
    </row>
    <row r="535" spans="16:24" s="17" customFormat="1">
      <c r="P535" s="289"/>
      <c r="Q535" s="289"/>
      <c r="R535" s="289"/>
      <c r="S535" s="289"/>
      <c r="T535" s="289"/>
      <c r="U535" s="289"/>
      <c r="V535" s="289"/>
      <c r="W535" s="289"/>
      <c r="X535" s="289"/>
    </row>
    <row r="536" spans="16:24" s="17" customFormat="1">
      <c r="P536" s="289"/>
      <c r="Q536" s="289"/>
      <c r="R536" s="289"/>
      <c r="S536" s="289"/>
      <c r="T536" s="289"/>
      <c r="U536" s="289"/>
      <c r="V536" s="289"/>
      <c r="W536" s="289"/>
      <c r="X536" s="289"/>
    </row>
    <row r="537" spans="16:24" s="17" customFormat="1">
      <c r="P537" s="289"/>
      <c r="Q537" s="289"/>
      <c r="R537" s="289"/>
      <c r="S537" s="289"/>
      <c r="T537" s="289"/>
      <c r="U537" s="289"/>
      <c r="V537" s="289"/>
      <c r="W537" s="289"/>
      <c r="X537" s="289"/>
    </row>
    <row r="538" spans="16:24" s="17" customFormat="1">
      <c r="P538" s="289"/>
      <c r="Q538" s="289"/>
      <c r="R538" s="289"/>
      <c r="S538" s="289"/>
      <c r="T538" s="289"/>
      <c r="U538" s="289"/>
      <c r="V538" s="289"/>
      <c r="W538" s="289"/>
      <c r="X538" s="289"/>
    </row>
    <row r="539" spans="16:24" s="17" customFormat="1">
      <c r="P539" s="289"/>
      <c r="Q539" s="289"/>
      <c r="R539" s="289"/>
      <c r="S539" s="289"/>
      <c r="T539" s="289"/>
      <c r="U539" s="289"/>
      <c r="V539" s="289"/>
      <c r="W539" s="289"/>
      <c r="X539" s="289"/>
    </row>
    <row r="540" spans="16:24" s="17" customFormat="1">
      <c r="P540" s="289"/>
      <c r="Q540" s="289"/>
      <c r="R540" s="289"/>
      <c r="S540" s="289"/>
      <c r="T540" s="289"/>
      <c r="U540" s="289"/>
      <c r="V540" s="289"/>
      <c r="W540" s="289"/>
      <c r="X540" s="289"/>
    </row>
    <row r="541" spans="16:24" s="17" customFormat="1">
      <c r="P541" s="289"/>
      <c r="Q541" s="289"/>
      <c r="R541" s="289"/>
      <c r="S541" s="289"/>
      <c r="T541" s="289"/>
      <c r="U541" s="289"/>
      <c r="V541" s="289"/>
      <c r="W541" s="289"/>
      <c r="X541" s="289"/>
    </row>
    <row r="542" spans="16:24" s="17" customFormat="1">
      <c r="P542" s="289"/>
      <c r="Q542" s="289"/>
      <c r="R542" s="289"/>
      <c r="S542" s="289"/>
      <c r="T542" s="289"/>
      <c r="U542" s="289"/>
      <c r="V542" s="289"/>
      <c r="W542" s="289"/>
      <c r="X542" s="289"/>
    </row>
    <row r="543" spans="16:24" s="17" customFormat="1">
      <c r="P543" s="289"/>
      <c r="Q543" s="289"/>
      <c r="R543" s="289"/>
      <c r="S543" s="289"/>
      <c r="T543" s="289"/>
      <c r="U543" s="289"/>
      <c r="V543" s="289"/>
      <c r="W543" s="289"/>
      <c r="X543" s="289"/>
    </row>
    <row r="544" spans="16:24" s="17" customFormat="1">
      <c r="P544" s="289"/>
      <c r="Q544" s="289"/>
      <c r="R544" s="289"/>
      <c r="S544" s="289"/>
      <c r="T544" s="289"/>
      <c r="U544" s="289"/>
      <c r="V544" s="289"/>
      <c r="W544" s="289"/>
      <c r="X544" s="289"/>
    </row>
    <row r="545" spans="16:24" s="17" customFormat="1">
      <c r="P545" s="289"/>
      <c r="Q545" s="289"/>
      <c r="R545" s="289"/>
      <c r="S545" s="289"/>
      <c r="T545" s="289"/>
      <c r="U545" s="289"/>
      <c r="V545" s="289"/>
      <c r="W545" s="289"/>
      <c r="X545" s="289"/>
    </row>
    <row r="546" spans="16:24" s="17" customFormat="1">
      <c r="P546" s="289"/>
      <c r="Q546" s="289"/>
      <c r="R546" s="289"/>
      <c r="S546" s="289"/>
      <c r="T546" s="289"/>
      <c r="U546" s="289"/>
      <c r="V546" s="289"/>
      <c r="W546" s="289"/>
      <c r="X546" s="289"/>
    </row>
    <row r="547" spans="16:24" s="17" customFormat="1">
      <c r="P547" s="289"/>
      <c r="Q547" s="289"/>
      <c r="R547" s="289"/>
      <c r="S547" s="289"/>
      <c r="T547" s="289"/>
      <c r="U547" s="289"/>
      <c r="V547" s="289"/>
      <c r="W547" s="289"/>
      <c r="X547" s="289"/>
    </row>
    <row r="548" spans="16:24" s="17" customFormat="1">
      <c r="P548" s="289"/>
      <c r="Q548" s="289"/>
      <c r="R548" s="289"/>
      <c r="S548" s="289"/>
      <c r="T548" s="289"/>
      <c r="U548" s="289"/>
      <c r="V548" s="289"/>
      <c r="W548" s="289"/>
      <c r="X548" s="289"/>
    </row>
    <row r="549" spans="16:24" s="17" customFormat="1">
      <c r="P549" s="289"/>
      <c r="Q549" s="289"/>
      <c r="R549" s="289"/>
      <c r="S549" s="289"/>
      <c r="T549" s="289"/>
      <c r="U549" s="289"/>
      <c r="V549" s="289"/>
      <c r="W549" s="289"/>
      <c r="X549" s="289"/>
    </row>
    <row r="550" spans="16:24" s="17" customFormat="1">
      <c r="P550" s="289"/>
      <c r="Q550" s="289"/>
      <c r="R550" s="289"/>
      <c r="S550" s="289"/>
      <c r="T550" s="289"/>
      <c r="U550" s="289"/>
      <c r="V550" s="289"/>
      <c r="W550" s="289"/>
      <c r="X550" s="289"/>
    </row>
    <row r="551" spans="16:24" s="17" customFormat="1">
      <c r="P551" s="289"/>
      <c r="Q551" s="289"/>
      <c r="R551" s="289"/>
      <c r="S551" s="289"/>
      <c r="T551" s="289"/>
      <c r="U551" s="289"/>
      <c r="V551" s="289"/>
      <c r="W551" s="289"/>
      <c r="X551" s="289"/>
    </row>
    <row r="552" spans="16:24" s="17" customFormat="1">
      <c r="P552" s="289"/>
      <c r="Q552" s="289"/>
      <c r="R552" s="289"/>
      <c r="S552" s="289"/>
      <c r="T552" s="289"/>
      <c r="U552" s="289"/>
      <c r="V552" s="289"/>
      <c r="W552" s="289"/>
      <c r="X552" s="289"/>
    </row>
    <row r="553" spans="16:24" s="17" customFormat="1">
      <c r="P553" s="289"/>
      <c r="Q553" s="289"/>
      <c r="R553" s="289"/>
      <c r="S553" s="289"/>
      <c r="T553" s="289"/>
      <c r="U553" s="289"/>
      <c r="V553" s="289"/>
      <c r="W553" s="289"/>
      <c r="X553" s="289"/>
    </row>
    <row r="554" spans="16:24" s="17" customFormat="1">
      <c r="P554" s="289"/>
      <c r="Q554" s="289"/>
      <c r="R554" s="289"/>
      <c r="S554" s="289"/>
      <c r="T554" s="289"/>
      <c r="U554" s="289"/>
      <c r="V554" s="289"/>
      <c r="W554" s="289"/>
      <c r="X554" s="289"/>
    </row>
    <row r="555" spans="16:24" s="17" customFormat="1">
      <c r="P555" s="289"/>
      <c r="Q555" s="289"/>
      <c r="R555" s="289"/>
      <c r="S555" s="289"/>
      <c r="T555" s="289"/>
      <c r="U555" s="289"/>
      <c r="V555" s="289"/>
      <c r="W555" s="289"/>
      <c r="X555" s="289"/>
    </row>
    <row r="556" spans="16:24" s="17" customFormat="1">
      <c r="P556" s="289"/>
      <c r="Q556" s="289"/>
      <c r="R556" s="289"/>
      <c r="S556" s="289"/>
      <c r="T556" s="289"/>
      <c r="U556" s="289"/>
      <c r="V556" s="289"/>
      <c r="W556" s="289"/>
      <c r="X556" s="289"/>
    </row>
    <row r="557" spans="16:24" s="17" customFormat="1">
      <c r="P557" s="289"/>
      <c r="Q557" s="289"/>
      <c r="R557" s="289"/>
      <c r="S557" s="289"/>
      <c r="T557" s="289"/>
      <c r="U557" s="289"/>
      <c r="V557" s="289"/>
      <c r="W557" s="289"/>
      <c r="X557" s="289"/>
    </row>
    <row r="558" spans="16:24" s="17" customFormat="1">
      <c r="P558" s="289"/>
      <c r="Q558" s="289"/>
      <c r="R558" s="289"/>
      <c r="S558" s="289"/>
      <c r="T558" s="289"/>
      <c r="U558" s="289"/>
      <c r="V558" s="289"/>
      <c r="W558" s="289"/>
      <c r="X558" s="289"/>
    </row>
    <row r="559" spans="16:24" s="17" customFormat="1">
      <c r="P559" s="289"/>
      <c r="Q559" s="289"/>
      <c r="R559" s="289"/>
      <c r="S559" s="289"/>
      <c r="T559" s="289"/>
      <c r="U559" s="289"/>
      <c r="V559" s="289"/>
      <c r="W559" s="289"/>
      <c r="X559" s="289"/>
    </row>
    <row r="560" spans="16:24" s="17" customFormat="1">
      <c r="P560" s="289"/>
      <c r="Q560" s="289"/>
      <c r="R560" s="289"/>
      <c r="S560" s="289"/>
      <c r="T560" s="289"/>
      <c r="U560" s="289"/>
      <c r="V560" s="289"/>
      <c r="W560" s="289"/>
      <c r="X560" s="289"/>
    </row>
    <row r="561" spans="16:24" s="17" customFormat="1">
      <c r="P561" s="289"/>
      <c r="Q561" s="289"/>
      <c r="R561" s="289"/>
      <c r="S561" s="289"/>
      <c r="T561" s="289"/>
      <c r="U561" s="289"/>
      <c r="V561" s="289"/>
      <c r="W561" s="289"/>
      <c r="X561" s="289"/>
    </row>
    <row r="562" spans="16:24" s="17" customFormat="1">
      <c r="P562" s="289"/>
      <c r="Q562" s="289"/>
      <c r="R562" s="289"/>
      <c r="S562" s="289"/>
      <c r="T562" s="289"/>
      <c r="U562" s="289"/>
      <c r="V562" s="289"/>
      <c r="W562" s="289"/>
      <c r="X562" s="289"/>
    </row>
    <row r="563" spans="16:24" s="17" customFormat="1">
      <c r="P563" s="289"/>
      <c r="Q563" s="289"/>
      <c r="R563" s="289"/>
      <c r="S563" s="289"/>
      <c r="T563" s="289"/>
      <c r="U563" s="289"/>
      <c r="V563" s="289"/>
      <c r="W563" s="289"/>
      <c r="X563" s="289"/>
    </row>
    <row r="564" spans="16:24" s="17" customFormat="1">
      <c r="P564" s="289"/>
      <c r="Q564" s="289"/>
      <c r="R564" s="289"/>
      <c r="S564" s="289"/>
      <c r="T564" s="289"/>
      <c r="U564" s="289"/>
      <c r="V564" s="289"/>
      <c r="W564" s="289"/>
      <c r="X564" s="289"/>
    </row>
    <row r="565" spans="16:24" s="17" customFormat="1">
      <c r="P565" s="289"/>
      <c r="Q565" s="289"/>
      <c r="R565" s="289"/>
      <c r="S565" s="289"/>
      <c r="T565" s="289"/>
      <c r="U565" s="289"/>
      <c r="V565" s="289"/>
      <c r="W565" s="289"/>
      <c r="X565" s="289"/>
    </row>
    <row r="566" spans="16:24" s="17" customFormat="1">
      <c r="P566" s="289"/>
      <c r="Q566" s="289"/>
      <c r="R566" s="289"/>
      <c r="S566" s="289"/>
      <c r="T566" s="289"/>
      <c r="U566" s="289"/>
      <c r="V566" s="289"/>
      <c r="W566" s="289"/>
      <c r="X566" s="289"/>
    </row>
    <row r="567" spans="16:24" s="17" customFormat="1">
      <c r="P567" s="289"/>
      <c r="Q567" s="289"/>
      <c r="R567" s="289"/>
      <c r="S567" s="289"/>
      <c r="T567" s="289"/>
      <c r="U567" s="289"/>
      <c r="V567" s="289"/>
      <c r="W567" s="289"/>
      <c r="X567" s="289"/>
    </row>
    <row r="568" spans="16:24" s="17" customFormat="1">
      <c r="P568" s="289"/>
      <c r="Q568" s="289"/>
      <c r="R568" s="289"/>
      <c r="S568" s="289"/>
      <c r="T568" s="289"/>
      <c r="U568" s="289"/>
      <c r="V568" s="289"/>
      <c r="W568" s="289"/>
      <c r="X568" s="289"/>
    </row>
    <row r="569" spans="16:24" s="17" customFormat="1">
      <c r="P569" s="289"/>
      <c r="Q569" s="289"/>
      <c r="R569" s="289"/>
      <c r="S569" s="289"/>
      <c r="T569" s="289"/>
      <c r="U569" s="289"/>
      <c r="V569" s="289"/>
      <c r="W569" s="289"/>
      <c r="X569" s="289"/>
    </row>
    <row r="570" spans="16:24" s="17" customFormat="1">
      <c r="P570" s="289"/>
      <c r="Q570" s="289"/>
      <c r="R570" s="289"/>
      <c r="S570" s="289"/>
      <c r="T570" s="289"/>
      <c r="U570" s="289"/>
      <c r="V570" s="289"/>
      <c r="W570" s="289"/>
      <c r="X570" s="289"/>
    </row>
    <row r="571" spans="16:24" s="17" customFormat="1">
      <c r="P571" s="289"/>
      <c r="Q571" s="289"/>
      <c r="R571" s="289"/>
      <c r="S571" s="289"/>
      <c r="T571" s="289"/>
      <c r="U571" s="289"/>
      <c r="V571" s="289"/>
      <c r="W571" s="289"/>
      <c r="X571" s="289"/>
    </row>
    <row r="572" spans="16:24" s="17" customFormat="1">
      <c r="P572" s="289"/>
      <c r="Q572" s="289"/>
      <c r="R572" s="289"/>
      <c r="S572" s="289"/>
      <c r="T572" s="289"/>
      <c r="U572" s="289"/>
      <c r="V572" s="289"/>
      <c r="W572" s="289"/>
      <c r="X572" s="289"/>
    </row>
    <row r="573" spans="16:24" s="17" customFormat="1">
      <c r="P573" s="289"/>
      <c r="Q573" s="289"/>
      <c r="R573" s="289"/>
      <c r="S573" s="289"/>
      <c r="T573" s="289"/>
      <c r="U573" s="289"/>
      <c r="V573" s="289"/>
      <c r="W573" s="289"/>
      <c r="X573" s="289"/>
    </row>
    <row r="574" spans="16:24" s="17" customFormat="1">
      <c r="P574" s="289"/>
      <c r="Q574" s="289"/>
      <c r="R574" s="289"/>
      <c r="S574" s="289"/>
      <c r="T574" s="289"/>
      <c r="U574" s="289"/>
      <c r="V574" s="289"/>
      <c r="W574" s="289"/>
      <c r="X574" s="289"/>
    </row>
    <row r="575" spans="16:24" s="17" customFormat="1">
      <c r="P575" s="289"/>
      <c r="Q575" s="289"/>
      <c r="R575" s="289"/>
      <c r="S575" s="289"/>
      <c r="T575" s="289"/>
      <c r="U575" s="289"/>
      <c r="V575" s="289"/>
      <c r="W575" s="289"/>
      <c r="X575" s="289"/>
    </row>
    <row r="576" spans="16:24" s="17" customFormat="1">
      <c r="P576" s="289"/>
      <c r="Q576" s="289"/>
      <c r="R576" s="289"/>
      <c r="S576" s="289"/>
      <c r="T576" s="289"/>
      <c r="U576" s="289"/>
      <c r="V576" s="289"/>
      <c r="W576" s="289"/>
      <c r="X576" s="289"/>
    </row>
    <row r="577" spans="16:24" s="17" customFormat="1">
      <c r="P577" s="289"/>
      <c r="Q577" s="289"/>
      <c r="R577" s="289"/>
      <c r="S577" s="289"/>
      <c r="T577" s="289"/>
      <c r="U577" s="289"/>
      <c r="V577" s="289"/>
      <c r="W577" s="289"/>
      <c r="X577" s="289"/>
    </row>
    <row r="578" spans="16:24" s="17" customFormat="1">
      <c r="P578" s="289"/>
      <c r="Q578" s="289"/>
      <c r="R578" s="289"/>
      <c r="S578" s="289"/>
      <c r="T578" s="289"/>
      <c r="U578" s="289"/>
      <c r="V578" s="289"/>
      <c r="W578" s="289"/>
      <c r="X578" s="289"/>
    </row>
    <row r="579" spans="16:24" s="17" customFormat="1">
      <c r="P579" s="289"/>
      <c r="Q579" s="289"/>
      <c r="R579" s="289"/>
      <c r="S579" s="289"/>
      <c r="T579" s="289"/>
      <c r="U579" s="289"/>
      <c r="V579" s="289"/>
      <c r="W579" s="289"/>
      <c r="X579" s="289"/>
    </row>
    <row r="580" spans="16:24" s="17" customFormat="1">
      <c r="P580" s="289"/>
      <c r="Q580" s="289"/>
      <c r="R580" s="289"/>
      <c r="S580" s="289"/>
      <c r="T580" s="289"/>
      <c r="U580" s="289"/>
      <c r="V580" s="289"/>
      <c r="W580" s="289"/>
      <c r="X580" s="289"/>
    </row>
    <row r="581" spans="16:24" s="17" customFormat="1">
      <c r="P581" s="289"/>
      <c r="Q581" s="289"/>
      <c r="R581" s="289"/>
      <c r="S581" s="289"/>
      <c r="T581" s="289"/>
      <c r="U581" s="289"/>
      <c r="V581" s="289"/>
      <c r="W581" s="289"/>
      <c r="X581" s="289"/>
    </row>
    <row r="582" spans="16:24" s="17" customFormat="1">
      <c r="P582" s="289"/>
      <c r="Q582" s="289"/>
      <c r="R582" s="289"/>
      <c r="S582" s="289"/>
      <c r="T582" s="289"/>
      <c r="U582" s="289"/>
      <c r="V582" s="289"/>
      <c r="W582" s="289"/>
      <c r="X582" s="289"/>
    </row>
    <row r="583" spans="16:24" s="17" customFormat="1">
      <c r="P583" s="289"/>
      <c r="Q583" s="289"/>
      <c r="R583" s="289"/>
      <c r="S583" s="289"/>
      <c r="T583" s="289"/>
      <c r="U583" s="289"/>
      <c r="V583" s="289"/>
      <c r="W583" s="289"/>
      <c r="X583" s="289"/>
    </row>
    <row r="584" spans="16:24" s="17" customFormat="1">
      <c r="P584" s="289"/>
      <c r="Q584" s="289"/>
      <c r="R584" s="289"/>
      <c r="S584" s="289"/>
      <c r="T584" s="289"/>
      <c r="U584" s="289"/>
      <c r="V584" s="289"/>
      <c r="W584" s="289"/>
      <c r="X584" s="289"/>
    </row>
    <row r="585" spans="16:24" s="17" customFormat="1">
      <c r="P585" s="289"/>
      <c r="Q585" s="289"/>
      <c r="R585" s="289"/>
      <c r="S585" s="289"/>
      <c r="T585" s="289"/>
      <c r="U585" s="289"/>
      <c r="V585" s="289"/>
      <c r="W585" s="289"/>
      <c r="X585" s="289"/>
    </row>
    <row r="586" spans="16:24" s="17" customFormat="1">
      <c r="P586" s="289"/>
      <c r="Q586" s="289"/>
      <c r="R586" s="289"/>
      <c r="S586" s="289"/>
      <c r="T586" s="289"/>
      <c r="U586" s="289"/>
      <c r="V586" s="289"/>
      <c r="W586" s="289"/>
      <c r="X586" s="289"/>
    </row>
    <row r="587" spans="16:24" s="17" customFormat="1">
      <c r="P587" s="289"/>
      <c r="Q587" s="289"/>
      <c r="R587" s="289"/>
      <c r="S587" s="289"/>
      <c r="T587" s="289"/>
      <c r="U587" s="289"/>
      <c r="V587" s="289"/>
      <c r="W587" s="289"/>
      <c r="X587" s="289"/>
    </row>
    <row r="588" spans="16:24" s="17" customFormat="1">
      <c r="P588" s="289"/>
      <c r="Q588" s="289"/>
      <c r="R588" s="289"/>
      <c r="S588" s="289"/>
      <c r="T588" s="289"/>
      <c r="U588" s="289"/>
      <c r="V588" s="289"/>
      <c r="W588" s="289"/>
      <c r="X588" s="289"/>
    </row>
    <row r="589" spans="16:24" s="17" customFormat="1">
      <c r="P589" s="289"/>
      <c r="Q589" s="289"/>
      <c r="R589" s="289"/>
      <c r="S589" s="289"/>
      <c r="T589" s="289"/>
      <c r="U589" s="289"/>
      <c r="V589" s="289"/>
      <c r="W589" s="289"/>
      <c r="X589" s="289"/>
    </row>
    <row r="590" spans="16:24" s="17" customFormat="1">
      <c r="P590" s="289"/>
      <c r="Q590" s="289"/>
      <c r="R590" s="289"/>
      <c r="S590" s="289"/>
      <c r="T590" s="289"/>
      <c r="U590" s="289"/>
      <c r="V590" s="289"/>
      <c r="W590" s="289"/>
      <c r="X590" s="289"/>
    </row>
    <row r="591" spans="16:24" s="17" customFormat="1">
      <c r="P591" s="289"/>
      <c r="Q591" s="289"/>
      <c r="R591" s="289"/>
      <c r="S591" s="289"/>
      <c r="T591" s="289"/>
      <c r="U591" s="289"/>
      <c r="V591" s="289"/>
      <c r="W591" s="289"/>
      <c r="X591" s="289"/>
    </row>
    <row r="592" spans="16:24" s="17" customFormat="1">
      <c r="P592" s="289"/>
      <c r="Q592" s="289"/>
      <c r="R592" s="289"/>
      <c r="S592" s="289"/>
      <c r="T592" s="289"/>
      <c r="U592" s="289"/>
      <c r="V592" s="289"/>
      <c r="W592" s="289"/>
      <c r="X592" s="289"/>
    </row>
    <row r="593" spans="16:24" s="17" customFormat="1">
      <c r="P593" s="289"/>
      <c r="Q593" s="289"/>
      <c r="R593" s="289"/>
      <c r="S593" s="289"/>
      <c r="T593" s="289"/>
      <c r="U593" s="289"/>
      <c r="V593" s="289"/>
      <c r="W593" s="289"/>
      <c r="X593" s="289"/>
    </row>
    <row r="594" spans="16:24" s="17" customFormat="1">
      <c r="P594" s="289"/>
      <c r="Q594" s="289"/>
      <c r="R594" s="289"/>
      <c r="S594" s="289"/>
      <c r="T594" s="289"/>
      <c r="U594" s="289"/>
      <c r="V594" s="289"/>
      <c r="W594" s="289"/>
      <c r="X594" s="289"/>
    </row>
    <row r="595" spans="16:24" s="17" customFormat="1">
      <c r="P595" s="289"/>
      <c r="Q595" s="289"/>
      <c r="R595" s="289"/>
      <c r="S595" s="289"/>
      <c r="T595" s="289"/>
      <c r="U595" s="289"/>
      <c r="V595" s="289"/>
      <c r="W595" s="289"/>
      <c r="X595" s="289"/>
    </row>
    <row r="596" spans="16:24" s="17" customFormat="1">
      <c r="P596" s="289"/>
      <c r="Q596" s="289"/>
      <c r="R596" s="289"/>
      <c r="S596" s="289"/>
      <c r="T596" s="289"/>
      <c r="U596" s="289"/>
      <c r="V596" s="289"/>
      <c r="W596" s="289"/>
      <c r="X596" s="289"/>
    </row>
    <row r="597" spans="16:24" s="17" customFormat="1">
      <c r="P597" s="289"/>
      <c r="Q597" s="289"/>
      <c r="R597" s="289"/>
      <c r="S597" s="289"/>
      <c r="T597" s="289"/>
      <c r="U597" s="289"/>
      <c r="V597" s="289"/>
      <c r="W597" s="289"/>
      <c r="X597" s="289"/>
    </row>
    <row r="598" spans="16:24" s="17" customFormat="1">
      <c r="P598" s="289"/>
      <c r="Q598" s="289"/>
      <c r="R598" s="289"/>
      <c r="S598" s="289"/>
      <c r="T598" s="289"/>
      <c r="U598" s="289"/>
      <c r="V598" s="289"/>
      <c r="W598" s="289"/>
      <c r="X598" s="289"/>
    </row>
    <row r="599" spans="16:24" s="17" customFormat="1">
      <c r="P599" s="289"/>
      <c r="Q599" s="289"/>
      <c r="R599" s="289"/>
      <c r="S599" s="289"/>
      <c r="T599" s="289"/>
      <c r="U599" s="289"/>
      <c r="V599" s="289"/>
      <c r="W599" s="289"/>
      <c r="X599" s="289"/>
    </row>
    <row r="600" spans="16:24" s="17" customFormat="1">
      <c r="P600" s="289"/>
      <c r="Q600" s="289"/>
      <c r="R600" s="289"/>
      <c r="S600" s="289"/>
      <c r="T600" s="289"/>
      <c r="U600" s="289"/>
      <c r="V600" s="289"/>
      <c r="W600" s="289"/>
      <c r="X600" s="289"/>
    </row>
    <row r="601" spans="16:24" s="17" customFormat="1">
      <c r="P601" s="289"/>
      <c r="Q601" s="289"/>
      <c r="R601" s="289"/>
      <c r="S601" s="289"/>
      <c r="T601" s="289"/>
      <c r="U601" s="289"/>
      <c r="V601" s="289"/>
      <c r="W601" s="289"/>
      <c r="X601" s="289"/>
    </row>
    <row r="602" spans="16:24" s="17" customFormat="1">
      <c r="P602" s="289"/>
      <c r="Q602" s="289"/>
      <c r="R602" s="289"/>
      <c r="S602" s="289"/>
      <c r="T602" s="289"/>
      <c r="U602" s="289"/>
      <c r="V602" s="289"/>
      <c r="W602" s="289"/>
      <c r="X602" s="289"/>
    </row>
    <row r="603" spans="16:24" s="17" customFormat="1">
      <c r="P603" s="289"/>
      <c r="Q603" s="289"/>
      <c r="R603" s="289"/>
      <c r="S603" s="289"/>
      <c r="T603" s="289"/>
      <c r="U603" s="289"/>
      <c r="V603" s="289"/>
      <c r="W603" s="289"/>
      <c r="X603" s="289"/>
    </row>
    <row r="604" spans="16:24" s="17" customFormat="1">
      <c r="P604" s="289"/>
      <c r="Q604" s="289"/>
      <c r="R604" s="289"/>
      <c r="S604" s="289"/>
      <c r="T604" s="289"/>
      <c r="U604" s="289"/>
      <c r="V604" s="289"/>
      <c r="W604" s="289"/>
      <c r="X604" s="289"/>
    </row>
    <row r="605" spans="16:24" s="17" customFormat="1">
      <c r="P605" s="289"/>
      <c r="Q605" s="289"/>
      <c r="R605" s="289"/>
      <c r="S605" s="289"/>
      <c r="T605" s="289"/>
      <c r="U605" s="289"/>
      <c r="V605" s="289"/>
      <c r="W605" s="289"/>
      <c r="X605" s="289"/>
    </row>
    <row r="606" spans="16:24" s="17" customFormat="1">
      <c r="P606" s="289"/>
      <c r="Q606" s="289"/>
      <c r="R606" s="289"/>
      <c r="S606" s="289"/>
      <c r="T606" s="289"/>
      <c r="U606" s="289"/>
      <c r="V606" s="289"/>
      <c r="W606" s="289"/>
      <c r="X606" s="289"/>
    </row>
    <row r="607" spans="16:24" s="17" customFormat="1">
      <c r="P607" s="289"/>
      <c r="Q607" s="289"/>
      <c r="R607" s="289"/>
      <c r="S607" s="289"/>
      <c r="T607" s="289"/>
      <c r="U607" s="289"/>
      <c r="V607" s="289"/>
      <c r="W607" s="289"/>
      <c r="X607" s="289"/>
    </row>
    <row r="608" spans="16:24" s="17" customFormat="1">
      <c r="P608" s="289"/>
      <c r="Q608" s="289"/>
      <c r="R608" s="289"/>
      <c r="S608" s="289"/>
      <c r="T608" s="289"/>
      <c r="U608" s="289"/>
      <c r="V608" s="289"/>
      <c r="W608" s="289"/>
      <c r="X608" s="289"/>
    </row>
    <row r="609" spans="16:24" s="17" customFormat="1">
      <c r="P609" s="289"/>
      <c r="Q609" s="289"/>
      <c r="R609" s="289"/>
      <c r="S609" s="289"/>
      <c r="T609" s="289"/>
      <c r="U609" s="289"/>
      <c r="V609" s="289"/>
      <c r="W609" s="289"/>
      <c r="X609" s="289"/>
    </row>
    <row r="610" spans="16:24" s="17" customFormat="1">
      <c r="P610" s="289"/>
      <c r="Q610" s="289"/>
      <c r="R610" s="289"/>
      <c r="S610" s="289"/>
      <c r="T610" s="289"/>
      <c r="U610" s="289"/>
      <c r="V610" s="289"/>
      <c r="W610" s="289"/>
      <c r="X610" s="289"/>
    </row>
    <row r="611" spans="16:24" s="17" customFormat="1">
      <c r="P611" s="289"/>
      <c r="Q611" s="289"/>
      <c r="R611" s="289"/>
      <c r="S611" s="289"/>
      <c r="T611" s="289"/>
      <c r="U611" s="289"/>
      <c r="V611" s="289"/>
      <c r="W611" s="289"/>
      <c r="X611" s="289"/>
    </row>
    <row r="612" spans="16:24" s="17" customFormat="1">
      <c r="P612" s="289"/>
      <c r="Q612" s="289"/>
      <c r="R612" s="289"/>
      <c r="S612" s="289"/>
      <c r="T612" s="289"/>
      <c r="U612" s="289"/>
      <c r="V612" s="289"/>
      <c r="W612" s="289"/>
      <c r="X612" s="289"/>
    </row>
    <row r="613" spans="16:24" s="17" customFormat="1">
      <c r="P613" s="289"/>
      <c r="Q613" s="289"/>
      <c r="R613" s="289"/>
      <c r="S613" s="289"/>
      <c r="T613" s="289"/>
      <c r="U613" s="289"/>
      <c r="V613" s="289"/>
      <c r="W613" s="289"/>
      <c r="X613" s="289"/>
    </row>
    <row r="614" spans="16:24" s="17" customFormat="1">
      <c r="P614" s="289"/>
      <c r="Q614" s="289"/>
      <c r="R614" s="289"/>
      <c r="S614" s="289"/>
      <c r="T614" s="289"/>
      <c r="U614" s="289"/>
      <c r="V614" s="289"/>
      <c r="W614" s="289"/>
      <c r="X614" s="289"/>
    </row>
    <row r="615" spans="16:24" s="17" customFormat="1">
      <c r="P615" s="289"/>
      <c r="Q615" s="289"/>
      <c r="R615" s="289"/>
      <c r="S615" s="289"/>
      <c r="T615" s="289"/>
      <c r="U615" s="289"/>
      <c r="V615" s="289"/>
      <c r="W615" s="289"/>
      <c r="X615" s="289"/>
    </row>
    <row r="616" spans="16:24" s="17" customFormat="1">
      <c r="P616" s="289"/>
      <c r="Q616" s="289"/>
      <c r="R616" s="289"/>
      <c r="S616" s="289"/>
      <c r="T616" s="289"/>
      <c r="U616" s="289"/>
      <c r="V616" s="289"/>
      <c r="W616" s="289"/>
      <c r="X616" s="289"/>
    </row>
    <row r="617" spans="16:24" s="17" customFormat="1">
      <c r="P617" s="289"/>
      <c r="Q617" s="289"/>
      <c r="R617" s="289"/>
      <c r="S617" s="289"/>
      <c r="T617" s="289"/>
      <c r="U617" s="289"/>
      <c r="V617" s="289"/>
      <c r="W617" s="289"/>
      <c r="X617" s="289"/>
    </row>
    <row r="618" spans="16:24" s="17" customFormat="1">
      <c r="P618" s="289"/>
      <c r="Q618" s="289"/>
      <c r="R618" s="289"/>
      <c r="S618" s="289"/>
      <c r="T618" s="289"/>
      <c r="U618" s="289"/>
      <c r="V618" s="289"/>
      <c r="W618" s="289"/>
      <c r="X618" s="289"/>
    </row>
    <row r="619" spans="16:24" s="17" customFormat="1">
      <c r="P619" s="289"/>
      <c r="Q619" s="289"/>
      <c r="R619" s="289"/>
      <c r="S619" s="289"/>
      <c r="T619" s="289"/>
      <c r="U619" s="289"/>
      <c r="V619" s="289"/>
      <c r="W619" s="289"/>
      <c r="X619" s="289"/>
    </row>
    <row r="620" spans="16:24" s="17" customFormat="1">
      <c r="P620" s="289"/>
      <c r="Q620" s="289"/>
      <c r="R620" s="289"/>
      <c r="S620" s="289"/>
      <c r="T620" s="289"/>
      <c r="U620" s="289"/>
      <c r="V620" s="289"/>
      <c r="W620" s="289"/>
      <c r="X620" s="289"/>
    </row>
    <row r="621" spans="16:24" s="17" customFormat="1">
      <c r="P621" s="289"/>
      <c r="Q621" s="289"/>
      <c r="R621" s="289"/>
      <c r="S621" s="289"/>
      <c r="T621" s="289"/>
      <c r="U621" s="289"/>
      <c r="V621" s="289"/>
      <c r="W621" s="289"/>
      <c r="X621" s="289"/>
    </row>
    <row r="622" spans="16:24" s="17" customFormat="1">
      <c r="P622" s="289"/>
      <c r="Q622" s="289"/>
      <c r="R622" s="289"/>
      <c r="S622" s="289"/>
      <c r="T622" s="289"/>
      <c r="U622" s="289"/>
      <c r="V622" s="289"/>
      <c r="W622" s="289"/>
      <c r="X622" s="289"/>
    </row>
    <row r="623" spans="16:24" s="17" customFormat="1">
      <c r="P623" s="289"/>
      <c r="Q623" s="289"/>
      <c r="R623" s="289"/>
      <c r="S623" s="289"/>
      <c r="T623" s="289"/>
      <c r="U623" s="289"/>
      <c r="V623" s="289"/>
      <c r="W623" s="289"/>
      <c r="X623" s="289"/>
    </row>
    <row r="624" spans="16:24" s="17" customFormat="1">
      <c r="P624" s="289"/>
      <c r="Q624" s="289"/>
      <c r="R624" s="289"/>
      <c r="S624" s="289"/>
      <c r="T624" s="289"/>
      <c r="U624" s="289"/>
      <c r="V624" s="289"/>
      <c r="W624" s="289"/>
      <c r="X624" s="289"/>
    </row>
    <row r="625" spans="16:24" s="17" customFormat="1">
      <c r="P625" s="289"/>
      <c r="Q625" s="289"/>
      <c r="R625" s="289"/>
      <c r="S625" s="289"/>
      <c r="T625" s="289"/>
      <c r="U625" s="289"/>
      <c r="V625" s="289"/>
      <c r="W625" s="289"/>
      <c r="X625" s="289"/>
    </row>
    <row r="626" spans="16:24" s="17" customFormat="1">
      <c r="P626" s="289"/>
      <c r="Q626" s="289"/>
      <c r="R626" s="289"/>
      <c r="S626" s="289"/>
      <c r="T626" s="289"/>
      <c r="U626" s="289"/>
      <c r="V626" s="289"/>
      <c r="W626" s="289"/>
      <c r="X626" s="289"/>
    </row>
    <row r="627" spans="16:24" s="17" customFormat="1">
      <c r="P627" s="289"/>
      <c r="Q627" s="289"/>
      <c r="R627" s="289"/>
      <c r="S627" s="289"/>
      <c r="T627" s="289"/>
      <c r="U627" s="289"/>
      <c r="V627" s="289"/>
      <c r="W627" s="289"/>
      <c r="X627" s="289"/>
    </row>
    <row r="628" spans="16:24" s="17" customFormat="1">
      <c r="P628" s="289"/>
      <c r="Q628" s="289"/>
      <c r="R628" s="289"/>
      <c r="S628" s="289"/>
      <c r="T628" s="289"/>
      <c r="U628" s="289"/>
      <c r="V628" s="289"/>
      <c r="W628" s="289"/>
      <c r="X628" s="289"/>
    </row>
    <row r="629" spans="16:24" s="17" customFormat="1">
      <c r="P629" s="289"/>
      <c r="Q629" s="289"/>
      <c r="R629" s="289"/>
      <c r="S629" s="289"/>
      <c r="T629" s="289"/>
      <c r="U629" s="289"/>
      <c r="V629" s="289"/>
      <c r="W629" s="289"/>
      <c r="X629" s="289"/>
    </row>
    <row r="630" spans="16:24" s="17" customFormat="1">
      <c r="P630" s="289"/>
      <c r="Q630" s="289"/>
      <c r="R630" s="289"/>
      <c r="S630" s="289"/>
      <c r="T630" s="289"/>
      <c r="U630" s="289"/>
      <c r="V630" s="289"/>
      <c r="W630" s="289"/>
      <c r="X630" s="289"/>
    </row>
    <row r="631" spans="16:24" s="17" customFormat="1">
      <c r="P631" s="289"/>
      <c r="Q631" s="289"/>
      <c r="R631" s="289"/>
      <c r="S631" s="289"/>
      <c r="T631" s="289"/>
      <c r="U631" s="289"/>
      <c r="V631" s="289"/>
      <c r="W631" s="289"/>
      <c r="X631" s="289"/>
    </row>
    <row r="632" spans="16:24" s="17" customFormat="1">
      <c r="P632" s="289"/>
      <c r="Q632" s="289"/>
      <c r="R632" s="289"/>
      <c r="S632" s="289"/>
      <c r="T632" s="289"/>
      <c r="U632" s="289"/>
      <c r="V632" s="289"/>
      <c r="W632" s="289"/>
      <c r="X632" s="289"/>
    </row>
    <row r="633" spans="16:24" s="17" customFormat="1">
      <c r="P633" s="289"/>
      <c r="Q633" s="289"/>
      <c r="R633" s="289"/>
      <c r="S633" s="289"/>
      <c r="T633" s="289"/>
      <c r="U633" s="289"/>
      <c r="V633" s="289"/>
      <c r="W633" s="289"/>
      <c r="X633" s="289"/>
    </row>
    <row r="634" spans="16:24" s="17" customFormat="1">
      <c r="P634" s="289"/>
      <c r="Q634" s="289"/>
      <c r="R634" s="289"/>
      <c r="S634" s="289"/>
      <c r="T634" s="289"/>
      <c r="U634" s="289"/>
      <c r="V634" s="289"/>
      <c r="W634" s="289"/>
      <c r="X634" s="289"/>
    </row>
    <row r="635" spans="16:24" s="17" customFormat="1">
      <c r="P635" s="289"/>
      <c r="Q635" s="289"/>
      <c r="R635" s="289"/>
      <c r="S635" s="289"/>
      <c r="T635" s="289"/>
      <c r="U635" s="289"/>
      <c r="V635" s="289"/>
      <c r="W635" s="289"/>
      <c r="X635" s="289"/>
    </row>
    <row r="636" spans="16:24" s="17" customFormat="1">
      <c r="P636" s="289"/>
      <c r="Q636" s="289"/>
      <c r="R636" s="289"/>
      <c r="S636" s="289"/>
      <c r="T636" s="289"/>
      <c r="U636" s="289"/>
      <c r="V636" s="289"/>
      <c r="W636" s="289"/>
      <c r="X636" s="289"/>
    </row>
    <row r="637" spans="16:24" s="17" customFormat="1">
      <c r="P637" s="289"/>
      <c r="Q637" s="289"/>
      <c r="R637" s="289"/>
      <c r="S637" s="289"/>
      <c r="T637" s="289"/>
      <c r="U637" s="289"/>
      <c r="V637" s="289"/>
      <c r="W637" s="289"/>
      <c r="X637" s="289"/>
    </row>
    <row r="638" spans="16:24" s="17" customFormat="1">
      <c r="P638" s="289"/>
      <c r="Q638" s="289"/>
      <c r="R638" s="289"/>
      <c r="S638" s="289"/>
      <c r="T638" s="289"/>
      <c r="U638" s="289"/>
      <c r="V638" s="289"/>
      <c r="W638" s="289"/>
      <c r="X638" s="289"/>
    </row>
    <row r="639" spans="16:24" s="17" customFormat="1">
      <c r="P639" s="289"/>
      <c r="Q639" s="289"/>
      <c r="R639" s="289"/>
      <c r="S639" s="289"/>
      <c r="T639" s="289"/>
      <c r="U639" s="289"/>
      <c r="V639" s="289"/>
      <c r="W639" s="289"/>
      <c r="X639" s="289"/>
    </row>
    <row r="640" spans="16:24" s="17" customFormat="1">
      <c r="P640" s="289"/>
      <c r="Q640" s="289"/>
      <c r="R640" s="289"/>
      <c r="S640" s="289"/>
      <c r="T640" s="289"/>
      <c r="U640" s="289"/>
      <c r="V640" s="289"/>
      <c r="W640" s="289"/>
      <c r="X640" s="289"/>
    </row>
    <row r="641" spans="16:24" s="17" customFormat="1">
      <c r="P641" s="289"/>
      <c r="Q641" s="289"/>
      <c r="R641" s="289"/>
      <c r="S641" s="289"/>
      <c r="T641" s="289"/>
      <c r="U641" s="289"/>
      <c r="V641" s="289"/>
      <c r="W641" s="289"/>
      <c r="X641" s="289"/>
    </row>
    <row r="642" spans="16:24" s="17" customFormat="1">
      <c r="P642" s="289"/>
      <c r="Q642" s="289"/>
      <c r="R642" s="289"/>
      <c r="S642" s="289"/>
      <c r="T642" s="289"/>
      <c r="U642" s="289"/>
      <c r="V642" s="289"/>
      <c r="W642" s="289"/>
      <c r="X642" s="289"/>
    </row>
    <row r="643" spans="16:24" s="17" customFormat="1">
      <c r="P643" s="289"/>
      <c r="Q643" s="289"/>
      <c r="R643" s="289"/>
      <c r="S643" s="289"/>
      <c r="T643" s="289"/>
      <c r="U643" s="289"/>
      <c r="V643" s="289"/>
      <c r="W643" s="289"/>
      <c r="X643" s="289"/>
    </row>
    <row r="644" spans="16:24" s="17" customFormat="1">
      <c r="P644" s="289"/>
      <c r="Q644" s="289"/>
      <c r="R644" s="289"/>
      <c r="S644" s="289"/>
      <c r="T644" s="289"/>
      <c r="U644" s="289"/>
      <c r="V644" s="289"/>
      <c r="W644" s="289"/>
      <c r="X644" s="289"/>
    </row>
    <row r="645" spans="16:24" s="17" customFormat="1">
      <c r="P645" s="289"/>
      <c r="Q645" s="289"/>
      <c r="R645" s="289"/>
      <c r="S645" s="289"/>
      <c r="T645" s="289"/>
      <c r="U645" s="289"/>
      <c r="V645" s="289"/>
      <c r="W645" s="289"/>
      <c r="X645" s="289"/>
    </row>
    <row r="646" spans="16:24" s="17" customFormat="1">
      <c r="P646" s="289"/>
      <c r="Q646" s="289"/>
      <c r="R646" s="289"/>
      <c r="S646" s="289"/>
      <c r="T646" s="289"/>
      <c r="U646" s="289"/>
      <c r="V646" s="289"/>
      <c r="W646" s="289"/>
      <c r="X646" s="289"/>
    </row>
    <row r="647" spans="16:24" s="17" customFormat="1">
      <c r="P647" s="289"/>
      <c r="Q647" s="289"/>
      <c r="R647" s="289"/>
      <c r="S647" s="289"/>
      <c r="T647" s="289"/>
      <c r="U647" s="289"/>
      <c r="V647" s="289"/>
      <c r="W647" s="289"/>
      <c r="X647" s="289"/>
    </row>
    <row r="648" spans="16:24" s="17" customFormat="1">
      <c r="P648" s="289"/>
      <c r="Q648" s="289"/>
      <c r="R648" s="289"/>
      <c r="S648" s="289"/>
      <c r="T648" s="289"/>
      <c r="U648" s="289"/>
      <c r="V648" s="289"/>
      <c r="W648" s="289"/>
      <c r="X648" s="289"/>
    </row>
    <row r="649" spans="16:24" s="17" customFormat="1">
      <c r="P649" s="289"/>
      <c r="Q649" s="289"/>
      <c r="R649" s="289"/>
      <c r="S649" s="289"/>
      <c r="T649" s="289"/>
      <c r="U649" s="289"/>
      <c r="V649" s="289"/>
      <c r="W649" s="289"/>
      <c r="X649" s="289"/>
    </row>
    <row r="650" spans="16:24" s="17" customFormat="1">
      <c r="P650" s="289"/>
      <c r="Q650" s="289"/>
      <c r="R650" s="289"/>
      <c r="S650" s="289"/>
      <c r="T650" s="289"/>
      <c r="U650" s="289"/>
      <c r="V650" s="289"/>
      <c r="W650" s="289"/>
      <c r="X650" s="289"/>
    </row>
    <row r="651" spans="16:24" s="17" customFormat="1">
      <c r="P651" s="289"/>
      <c r="Q651" s="289"/>
      <c r="R651" s="289"/>
      <c r="S651" s="289"/>
      <c r="T651" s="289"/>
      <c r="U651" s="289"/>
      <c r="V651" s="289"/>
      <c r="W651" s="289"/>
      <c r="X651" s="289"/>
    </row>
    <row r="652" spans="16:24" s="17" customFormat="1">
      <c r="P652" s="289"/>
      <c r="Q652" s="289"/>
      <c r="R652" s="289"/>
      <c r="S652" s="289"/>
      <c r="T652" s="289"/>
      <c r="U652" s="289"/>
      <c r="V652" s="289"/>
      <c r="W652" s="289"/>
      <c r="X652" s="289"/>
    </row>
    <row r="653" spans="16:24" s="17" customFormat="1">
      <c r="P653" s="289"/>
      <c r="Q653" s="289"/>
      <c r="R653" s="289"/>
      <c r="S653" s="289"/>
      <c r="T653" s="289"/>
      <c r="U653" s="289"/>
      <c r="V653" s="289"/>
      <c r="W653" s="289"/>
      <c r="X653" s="289"/>
    </row>
    <row r="654" spans="16:24" s="17" customFormat="1">
      <c r="P654" s="289"/>
      <c r="Q654" s="289"/>
      <c r="R654" s="289"/>
      <c r="S654" s="289"/>
      <c r="T654" s="289"/>
      <c r="U654" s="289"/>
      <c r="V654" s="289"/>
      <c r="W654" s="289"/>
      <c r="X654" s="289"/>
    </row>
    <row r="655" spans="16:24" s="17" customFormat="1">
      <c r="P655" s="289"/>
      <c r="Q655" s="289"/>
      <c r="R655" s="289"/>
      <c r="S655" s="289"/>
      <c r="T655" s="289"/>
      <c r="U655" s="289"/>
      <c r="V655" s="289"/>
      <c r="W655" s="289"/>
      <c r="X655" s="289"/>
    </row>
    <row r="656" spans="16:24" s="17" customFormat="1">
      <c r="P656" s="289"/>
      <c r="Q656" s="289"/>
      <c r="R656" s="289"/>
      <c r="S656" s="289"/>
      <c r="T656" s="289"/>
      <c r="U656" s="289"/>
      <c r="V656" s="289"/>
      <c r="W656" s="289"/>
      <c r="X656" s="289"/>
    </row>
    <row r="657" spans="16:24" s="17" customFormat="1">
      <c r="P657" s="289"/>
      <c r="Q657" s="289"/>
      <c r="R657" s="289"/>
      <c r="S657" s="289"/>
      <c r="T657" s="289"/>
      <c r="U657" s="289"/>
      <c r="V657" s="289"/>
      <c r="W657" s="289"/>
      <c r="X657" s="289"/>
    </row>
    <row r="658" spans="16:24" s="17" customFormat="1">
      <c r="P658" s="289"/>
      <c r="Q658" s="289"/>
      <c r="R658" s="289"/>
      <c r="S658" s="289"/>
      <c r="T658" s="289"/>
      <c r="U658" s="289"/>
      <c r="V658" s="289"/>
      <c r="W658" s="289"/>
      <c r="X658" s="289"/>
    </row>
    <row r="659" spans="16:24" s="17" customFormat="1">
      <c r="P659" s="289"/>
      <c r="Q659" s="289"/>
      <c r="R659" s="289"/>
      <c r="S659" s="289"/>
      <c r="T659" s="289"/>
      <c r="U659" s="289"/>
      <c r="V659" s="289"/>
      <c r="W659" s="289"/>
      <c r="X659" s="289"/>
    </row>
    <row r="660" spans="16:24" s="17" customFormat="1">
      <c r="P660" s="289"/>
      <c r="Q660" s="289"/>
      <c r="R660" s="289"/>
      <c r="S660" s="289"/>
      <c r="T660" s="289"/>
      <c r="U660" s="289"/>
      <c r="V660" s="289"/>
      <c r="W660" s="289"/>
      <c r="X660" s="289"/>
    </row>
    <row r="661" spans="16:24" s="17" customFormat="1">
      <c r="P661" s="289"/>
      <c r="Q661" s="289"/>
      <c r="R661" s="289"/>
      <c r="S661" s="289"/>
      <c r="T661" s="289"/>
      <c r="U661" s="289"/>
      <c r="V661" s="289"/>
      <c r="W661" s="289"/>
      <c r="X661" s="289"/>
    </row>
    <row r="662" spans="16:24" s="17" customFormat="1">
      <c r="P662" s="289"/>
      <c r="Q662" s="289"/>
      <c r="R662" s="289"/>
      <c r="S662" s="289"/>
      <c r="T662" s="289"/>
      <c r="U662" s="289"/>
      <c r="V662" s="289"/>
      <c r="W662" s="289"/>
      <c r="X662" s="289"/>
    </row>
    <row r="663" spans="16:24" s="17" customFormat="1">
      <c r="P663" s="289"/>
      <c r="Q663" s="289"/>
      <c r="R663" s="289"/>
      <c r="S663" s="289"/>
      <c r="T663" s="289"/>
      <c r="U663" s="289"/>
      <c r="V663" s="289"/>
      <c r="W663" s="289"/>
      <c r="X663" s="289"/>
    </row>
    <row r="664" spans="16:24" s="17" customFormat="1">
      <c r="P664" s="289"/>
      <c r="Q664" s="289"/>
      <c r="R664" s="289"/>
      <c r="S664" s="289"/>
      <c r="T664" s="289"/>
      <c r="U664" s="289"/>
      <c r="V664" s="289"/>
      <c r="W664" s="289"/>
      <c r="X664" s="289"/>
    </row>
    <row r="665" spans="16:24" s="17" customFormat="1">
      <c r="P665" s="289"/>
      <c r="Q665" s="289"/>
      <c r="R665" s="289"/>
      <c r="S665" s="289"/>
      <c r="T665" s="289"/>
      <c r="U665" s="289"/>
      <c r="V665" s="289"/>
      <c r="W665" s="289"/>
      <c r="X665" s="289"/>
    </row>
    <row r="666" spans="16:24" s="17" customFormat="1">
      <c r="P666" s="289"/>
      <c r="Q666" s="289"/>
      <c r="R666" s="289"/>
      <c r="S666" s="289"/>
      <c r="T666" s="289"/>
      <c r="U666" s="289"/>
      <c r="V666" s="289"/>
      <c r="W666" s="289"/>
      <c r="X666" s="289"/>
    </row>
    <row r="667" spans="16:24" s="17" customFormat="1">
      <c r="P667" s="289"/>
      <c r="Q667" s="289"/>
      <c r="R667" s="289"/>
      <c r="S667" s="289"/>
      <c r="T667" s="289"/>
      <c r="U667" s="289"/>
      <c r="V667" s="289"/>
      <c r="W667" s="289"/>
      <c r="X667" s="289"/>
    </row>
    <row r="668" spans="16:24" s="17" customFormat="1">
      <c r="P668" s="289"/>
      <c r="Q668" s="289"/>
      <c r="R668" s="289"/>
      <c r="S668" s="289"/>
      <c r="T668" s="289"/>
      <c r="U668" s="289"/>
      <c r="V668" s="289"/>
      <c r="W668" s="289"/>
      <c r="X668" s="289"/>
    </row>
    <row r="669" spans="16:24" s="17" customFormat="1">
      <c r="P669" s="289"/>
      <c r="Q669" s="289"/>
      <c r="R669" s="289"/>
      <c r="S669" s="289"/>
      <c r="T669" s="289"/>
      <c r="U669" s="289"/>
      <c r="V669" s="289"/>
      <c r="W669" s="289"/>
      <c r="X669" s="289"/>
    </row>
    <row r="670" spans="16:24" s="17" customFormat="1">
      <c r="P670" s="289"/>
      <c r="Q670" s="289"/>
      <c r="R670" s="289"/>
      <c r="S670" s="289"/>
      <c r="T670" s="289"/>
      <c r="U670" s="289"/>
      <c r="V670" s="289"/>
      <c r="W670" s="289"/>
      <c r="X670" s="289"/>
    </row>
    <row r="671" spans="16:24" s="17" customFormat="1">
      <c r="P671" s="289"/>
      <c r="Q671" s="289"/>
      <c r="R671" s="289"/>
      <c r="S671" s="289"/>
      <c r="T671" s="289"/>
      <c r="U671" s="289"/>
      <c r="V671" s="289"/>
      <c r="W671" s="289"/>
      <c r="X671" s="289"/>
    </row>
    <row r="672" spans="16:24" s="17" customFormat="1">
      <c r="P672" s="289"/>
      <c r="Q672" s="289"/>
      <c r="R672" s="289"/>
      <c r="S672" s="289"/>
      <c r="T672" s="289"/>
      <c r="U672" s="289"/>
      <c r="V672" s="289"/>
      <c r="W672" s="289"/>
      <c r="X672" s="289"/>
    </row>
    <row r="673" spans="16:24" s="17" customFormat="1">
      <c r="P673" s="289"/>
      <c r="Q673" s="289"/>
      <c r="R673" s="289"/>
      <c r="S673" s="289"/>
      <c r="T673" s="289"/>
      <c r="U673" s="289"/>
      <c r="V673" s="289"/>
      <c r="W673" s="289"/>
      <c r="X673" s="289"/>
    </row>
    <row r="674" spans="16:24" s="17" customFormat="1">
      <c r="P674" s="289"/>
      <c r="Q674" s="289"/>
      <c r="R674" s="289"/>
      <c r="S674" s="289"/>
      <c r="T674" s="289"/>
      <c r="U674" s="289"/>
      <c r="V674" s="289"/>
      <c r="W674" s="289"/>
      <c r="X674" s="289"/>
    </row>
    <row r="675" spans="16:24" s="17" customFormat="1">
      <c r="P675" s="289"/>
      <c r="Q675" s="289"/>
      <c r="R675" s="289"/>
      <c r="S675" s="289"/>
      <c r="T675" s="289"/>
      <c r="U675" s="289"/>
      <c r="V675" s="289"/>
      <c r="W675" s="289"/>
      <c r="X675" s="289"/>
    </row>
    <row r="676" spans="16:24" s="17" customFormat="1">
      <c r="P676" s="289"/>
      <c r="Q676" s="289"/>
      <c r="R676" s="289"/>
      <c r="S676" s="289"/>
      <c r="T676" s="289"/>
      <c r="U676" s="289"/>
      <c r="V676" s="289"/>
      <c r="W676" s="289"/>
      <c r="X676" s="289"/>
    </row>
    <row r="677" spans="16:24" s="17" customFormat="1">
      <c r="P677" s="289"/>
      <c r="Q677" s="289"/>
      <c r="R677" s="289"/>
      <c r="S677" s="289"/>
      <c r="T677" s="289"/>
      <c r="U677" s="289"/>
      <c r="V677" s="289"/>
      <c r="W677" s="289"/>
      <c r="X677" s="289"/>
    </row>
    <row r="678" spans="16:24" s="17" customFormat="1">
      <c r="P678" s="289"/>
      <c r="Q678" s="289"/>
      <c r="R678" s="289"/>
      <c r="S678" s="289"/>
      <c r="T678" s="289"/>
      <c r="U678" s="289"/>
      <c r="V678" s="289"/>
      <c r="W678" s="289"/>
      <c r="X678" s="289"/>
    </row>
    <row r="679" spans="16:24" s="17" customFormat="1">
      <c r="P679" s="289"/>
      <c r="Q679" s="289"/>
      <c r="R679" s="289"/>
      <c r="S679" s="289"/>
      <c r="T679" s="289"/>
      <c r="U679" s="289"/>
      <c r="V679" s="289"/>
      <c r="W679" s="289"/>
      <c r="X679" s="289"/>
    </row>
    <row r="680" spans="16:24" s="17" customFormat="1">
      <c r="P680" s="289"/>
      <c r="Q680" s="289"/>
      <c r="R680" s="289"/>
      <c r="S680" s="289"/>
      <c r="T680" s="289"/>
      <c r="U680" s="289"/>
      <c r="V680" s="289"/>
      <c r="W680" s="289"/>
      <c r="X680" s="289"/>
    </row>
    <row r="681" spans="16:24" s="17" customFormat="1">
      <c r="P681" s="289"/>
      <c r="Q681" s="289"/>
      <c r="R681" s="289"/>
      <c r="S681" s="289"/>
      <c r="T681" s="289"/>
      <c r="U681" s="289"/>
      <c r="V681" s="289"/>
      <c r="W681" s="289"/>
      <c r="X681" s="289"/>
    </row>
    <row r="682" spans="16:24" s="17" customFormat="1">
      <c r="P682" s="289"/>
      <c r="Q682" s="289"/>
      <c r="R682" s="289"/>
      <c r="S682" s="289"/>
      <c r="T682" s="289"/>
      <c r="U682" s="289"/>
      <c r="V682" s="289"/>
      <c r="W682" s="289"/>
      <c r="X682" s="289"/>
    </row>
    <row r="683" spans="16:24" s="17" customFormat="1">
      <c r="P683" s="289"/>
      <c r="Q683" s="289"/>
      <c r="R683" s="289"/>
      <c r="S683" s="289"/>
      <c r="T683" s="289"/>
      <c r="U683" s="289"/>
      <c r="V683" s="289"/>
      <c r="W683" s="289"/>
      <c r="X683" s="289"/>
    </row>
    <row r="684" spans="16:24" s="17" customFormat="1">
      <c r="P684" s="289"/>
      <c r="Q684" s="289"/>
      <c r="R684" s="289"/>
      <c r="S684" s="289"/>
      <c r="T684" s="289"/>
      <c r="U684" s="289"/>
      <c r="V684" s="289"/>
      <c r="W684" s="289"/>
      <c r="X684" s="289"/>
    </row>
    <row r="685" spans="16:24" s="17" customFormat="1">
      <c r="P685" s="289"/>
      <c r="Q685" s="289"/>
      <c r="R685" s="289"/>
      <c r="S685" s="289"/>
      <c r="T685" s="289"/>
      <c r="U685" s="289"/>
      <c r="V685" s="289"/>
      <c r="W685" s="289"/>
      <c r="X685" s="289"/>
    </row>
    <row r="686" spans="16:24" s="17" customFormat="1">
      <c r="P686" s="289"/>
      <c r="Q686" s="289"/>
      <c r="R686" s="289"/>
      <c r="S686" s="289"/>
      <c r="T686" s="289"/>
      <c r="U686" s="289"/>
      <c r="V686" s="289"/>
      <c r="W686" s="289"/>
      <c r="X686" s="289"/>
    </row>
    <row r="687" spans="16:24" s="17" customFormat="1">
      <c r="P687" s="289"/>
      <c r="Q687" s="289"/>
      <c r="R687" s="289"/>
      <c r="S687" s="289"/>
      <c r="T687" s="289"/>
      <c r="U687" s="289"/>
      <c r="V687" s="289"/>
      <c r="W687" s="289"/>
      <c r="X687" s="289"/>
    </row>
    <row r="688" spans="16:24" s="17" customFormat="1">
      <c r="P688" s="289"/>
      <c r="Q688" s="289"/>
      <c r="R688" s="289"/>
      <c r="S688" s="289"/>
      <c r="T688" s="289"/>
      <c r="U688" s="289"/>
      <c r="V688" s="289"/>
      <c r="W688" s="289"/>
      <c r="X688" s="289"/>
    </row>
    <row r="689" spans="16:24" s="17" customFormat="1">
      <c r="P689" s="289"/>
      <c r="Q689" s="289"/>
      <c r="R689" s="289"/>
      <c r="S689" s="289"/>
      <c r="T689" s="289"/>
      <c r="U689" s="289"/>
      <c r="V689" s="289"/>
      <c r="W689" s="289"/>
      <c r="X689" s="289"/>
    </row>
    <row r="690" spans="16:24" s="17" customFormat="1">
      <c r="P690" s="289"/>
      <c r="Q690" s="289"/>
      <c r="R690" s="289"/>
      <c r="S690" s="289"/>
      <c r="T690" s="289"/>
      <c r="U690" s="289"/>
      <c r="V690" s="289"/>
      <c r="W690" s="289"/>
      <c r="X690" s="289"/>
    </row>
    <row r="691" spans="16:24" s="17" customFormat="1">
      <c r="P691" s="289"/>
      <c r="Q691" s="289"/>
      <c r="R691" s="289"/>
      <c r="S691" s="289"/>
      <c r="T691" s="289"/>
      <c r="U691" s="289"/>
      <c r="V691" s="289"/>
      <c r="W691" s="289"/>
      <c r="X691" s="289"/>
    </row>
    <row r="692" spans="16:24" s="17" customFormat="1">
      <c r="P692" s="289"/>
      <c r="Q692" s="289"/>
      <c r="R692" s="289"/>
      <c r="S692" s="289"/>
      <c r="T692" s="289"/>
      <c r="U692" s="289"/>
      <c r="V692" s="289"/>
      <c r="W692" s="289"/>
      <c r="X692" s="289"/>
    </row>
    <row r="693" spans="16:24" s="17" customFormat="1">
      <c r="P693" s="289"/>
      <c r="Q693" s="289"/>
      <c r="R693" s="289"/>
      <c r="S693" s="289"/>
      <c r="T693" s="289"/>
      <c r="U693" s="289"/>
      <c r="V693" s="289"/>
      <c r="W693" s="289"/>
      <c r="X693" s="289"/>
    </row>
    <row r="694" spans="16:24" s="17" customFormat="1">
      <c r="P694" s="289"/>
      <c r="Q694" s="289"/>
      <c r="R694" s="289"/>
      <c r="S694" s="289"/>
      <c r="T694" s="289"/>
      <c r="U694" s="289"/>
      <c r="V694" s="289"/>
      <c r="W694" s="289"/>
      <c r="X694" s="289"/>
    </row>
    <row r="695" spans="16:24" s="17" customFormat="1">
      <c r="P695" s="289"/>
      <c r="Q695" s="289"/>
      <c r="R695" s="289"/>
      <c r="S695" s="289"/>
      <c r="T695" s="289"/>
      <c r="U695" s="289"/>
      <c r="V695" s="289"/>
      <c r="W695" s="289"/>
      <c r="X695" s="289"/>
    </row>
    <row r="696" spans="16:24" s="17" customFormat="1">
      <c r="P696" s="289"/>
      <c r="Q696" s="289"/>
      <c r="R696" s="289"/>
      <c r="S696" s="289"/>
      <c r="T696" s="289"/>
      <c r="U696" s="289"/>
      <c r="V696" s="289"/>
      <c r="W696" s="289"/>
      <c r="X696" s="289"/>
    </row>
    <row r="697" spans="16:24" s="17" customFormat="1">
      <c r="P697" s="289"/>
      <c r="Q697" s="289"/>
      <c r="R697" s="289"/>
      <c r="S697" s="289"/>
      <c r="T697" s="289"/>
      <c r="U697" s="289"/>
      <c r="V697" s="289"/>
      <c r="W697" s="289"/>
      <c r="X697" s="289"/>
    </row>
    <row r="698" spans="16:24" s="17" customFormat="1">
      <c r="P698" s="289"/>
      <c r="Q698" s="289"/>
      <c r="R698" s="289"/>
      <c r="S698" s="289"/>
      <c r="T698" s="289"/>
      <c r="U698" s="289"/>
      <c r="V698" s="289"/>
      <c r="W698" s="289"/>
      <c r="X698" s="289"/>
    </row>
    <row r="699" spans="16:24" s="17" customFormat="1">
      <c r="P699" s="289"/>
      <c r="Q699" s="289"/>
      <c r="R699" s="289"/>
      <c r="S699" s="289"/>
      <c r="T699" s="289"/>
      <c r="U699" s="289"/>
      <c r="V699" s="289"/>
      <c r="W699" s="289"/>
      <c r="X699" s="289"/>
    </row>
    <row r="700" spans="16:24" s="17" customFormat="1">
      <c r="P700" s="289"/>
      <c r="Q700" s="289"/>
      <c r="R700" s="289"/>
      <c r="S700" s="289"/>
      <c r="T700" s="289"/>
      <c r="U700" s="289"/>
      <c r="V700" s="289"/>
      <c r="W700" s="289"/>
      <c r="X700" s="289"/>
    </row>
    <row r="701" spans="16:24" s="17" customFormat="1">
      <c r="P701" s="289"/>
      <c r="Q701" s="289"/>
      <c r="R701" s="289"/>
      <c r="S701" s="289"/>
      <c r="T701" s="289"/>
      <c r="U701" s="289"/>
      <c r="V701" s="289"/>
      <c r="W701" s="289"/>
      <c r="X701" s="289"/>
    </row>
    <row r="702" spans="16:24" s="17" customFormat="1">
      <c r="P702" s="289"/>
      <c r="Q702" s="289"/>
      <c r="R702" s="289"/>
      <c r="S702" s="289"/>
      <c r="T702" s="289"/>
      <c r="U702" s="289"/>
      <c r="V702" s="289"/>
      <c r="W702" s="289"/>
      <c r="X702" s="289"/>
    </row>
    <row r="703" spans="16:24" s="17" customFormat="1">
      <c r="P703" s="289"/>
      <c r="Q703" s="289"/>
      <c r="R703" s="289"/>
      <c r="S703" s="289"/>
      <c r="T703" s="289"/>
      <c r="U703" s="289"/>
      <c r="V703" s="289"/>
      <c r="W703" s="289"/>
      <c r="X703" s="289"/>
    </row>
    <row r="704" spans="16:24" s="17" customFormat="1">
      <c r="P704" s="289"/>
      <c r="Q704" s="289"/>
      <c r="R704" s="289"/>
      <c r="S704" s="289"/>
      <c r="T704" s="289"/>
      <c r="U704" s="289"/>
      <c r="V704" s="289"/>
      <c r="W704" s="289"/>
      <c r="X704" s="289"/>
    </row>
    <row r="705" spans="16:24" s="17" customFormat="1">
      <c r="P705" s="289"/>
      <c r="Q705" s="289"/>
      <c r="R705" s="289"/>
      <c r="S705" s="289"/>
      <c r="T705" s="289"/>
      <c r="U705" s="289"/>
      <c r="V705" s="289"/>
      <c r="W705" s="289"/>
      <c r="X705" s="289"/>
    </row>
    <row r="706" spans="16:24" s="17" customFormat="1">
      <c r="P706" s="289"/>
      <c r="Q706" s="289"/>
      <c r="R706" s="289"/>
      <c r="S706" s="289"/>
      <c r="T706" s="289"/>
      <c r="U706" s="289"/>
      <c r="V706" s="289"/>
      <c r="W706" s="289"/>
      <c r="X706" s="289"/>
    </row>
    <row r="707" spans="16:24" s="17" customFormat="1">
      <c r="P707" s="289"/>
      <c r="Q707" s="289"/>
      <c r="R707" s="289"/>
      <c r="S707" s="289"/>
      <c r="T707" s="289"/>
      <c r="U707" s="289"/>
      <c r="V707" s="289"/>
      <c r="W707" s="289"/>
      <c r="X707" s="289"/>
    </row>
    <row r="708" spans="16:24" s="17" customFormat="1">
      <c r="P708" s="289"/>
      <c r="Q708" s="289"/>
      <c r="R708" s="289"/>
      <c r="S708" s="289"/>
      <c r="T708" s="289"/>
      <c r="U708" s="289"/>
      <c r="V708" s="289"/>
      <c r="W708" s="289"/>
      <c r="X708" s="289"/>
    </row>
    <row r="709" spans="16:24" s="17" customFormat="1">
      <c r="P709" s="289"/>
      <c r="Q709" s="289"/>
      <c r="R709" s="289"/>
      <c r="S709" s="289"/>
      <c r="T709" s="289"/>
      <c r="U709" s="289"/>
      <c r="V709" s="289"/>
      <c r="W709" s="289"/>
      <c r="X709" s="289"/>
    </row>
    <row r="710" spans="16:24" s="17" customFormat="1">
      <c r="P710" s="289"/>
      <c r="Q710" s="289"/>
      <c r="R710" s="289"/>
      <c r="S710" s="289"/>
      <c r="T710" s="289"/>
      <c r="U710" s="289"/>
      <c r="V710" s="289"/>
      <c r="W710" s="289"/>
      <c r="X710" s="289"/>
    </row>
    <row r="711" spans="16:24" s="17" customFormat="1">
      <c r="P711" s="289"/>
      <c r="Q711" s="289"/>
      <c r="R711" s="289"/>
      <c r="S711" s="289"/>
      <c r="T711" s="289"/>
      <c r="U711" s="289"/>
      <c r="V711" s="289"/>
      <c r="W711" s="289"/>
      <c r="X711" s="289"/>
    </row>
    <row r="712" spans="16:24" s="17" customFormat="1">
      <c r="P712" s="289"/>
      <c r="Q712" s="289"/>
      <c r="R712" s="289"/>
      <c r="S712" s="289"/>
      <c r="T712" s="289"/>
      <c r="U712" s="289"/>
      <c r="V712" s="289"/>
      <c r="W712" s="289"/>
      <c r="X712" s="289"/>
    </row>
    <row r="713" spans="16:24" s="17" customFormat="1">
      <c r="P713" s="289"/>
      <c r="Q713" s="289"/>
      <c r="R713" s="289"/>
      <c r="S713" s="289"/>
      <c r="T713" s="289"/>
      <c r="U713" s="289"/>
      <c r="V713" s="289"/>
      <c r="W713" s="289"/>
      <c r="X713" s="289"/>
    </row>
    <row r="714" spans="16:24" s="17" customFormat="1">
      <c r="P714" s="289"/>
      <c r="Q714" s="289"/>
      <c r="R714" s="289"/>
      <c r="S714" s="289"/>
      <c r="T714" s="289"/>
      <c r="U714" s="289"/>
      <c r="V714" s="289"/>
      <c r="W714" s="289"/>
      <c r="X714" s="289"/>
    </row>
    <row r="715" spans="16:24" s="17" customFormat="1">
      <c r="P715" s="289"/>
      <c r="Q715" s="289"/>
      <c r="R715" s="289"/>
      <c r="S715" s="289"/>
      <c r="T715" s="289"/>
      <c r="U715" s="289"/>
      <c r="V715" s="289"/>
      <c r="W715" s="289"/>
      <c r="X715" s="289"/>
    </row>
    <row r="716" spans="16:24" s="17" customFormat="1">
      <c r="P716" s="289"/>
      <c r="Q716" s="289"/>
      <c r="R716" s="289"/>
      <c r="S716" s="289"/>
      <c r="T716" s="289"/>
      <c r="U716" s="289"/>
      <c r="V716" s="289"/>
      <c r="W716" s="289"/>
      <c r="X716" s="289"/>
    </row>
    <row r="717" spans="16:24" s="17" customFormat="1">
      <c r="P717" s="289"/>
      <c r="Q717" s="289"/>
      <c r="R717" s="289"/>
      <c r="S717" s="289"/>
      <c r="T717" s="289"/>
      <c r="U717" s="289"/>
      <c r="V717" s="289"/>
      <c r="W717" s="289"/>
      <c r="X717" s="289"/>
    </row>
    <row r="718" spans="16:24" s="17" customFormat="1">
      <c r="P718" s="289"/>
      <c r="Q718" s="289"/>
      <c r="R718" s="289"/>
      <c r="S718" s="289"/>
      <c r="T718" s="289"/>
      <c r="U718" s="289"/>
      <c r="V718" s="289"/>
      <c r="W718" s="289"/>
      <c r="X718" s="289"/>
    </row>
    <row r="719" spans="16:24" s="17" customFormat="1">
      <c r="P719" s="289"/>
      <c r="Q719" s="289"/>
      <c r="R719" s="289"/>
      <c r="S719" s="289"/>
      <c r="T719" s="289"/>
      <c r="U719" s="289"/>
      <c r="V719" s="289"/>
      <c r="W719" s="289"/>
      <c r="X719" s="289"/>
    </row>
    <row r="720" spans="16:24" s="17" customFormat="1">
      <c r="P720" s="289"/>
      <c r="Q720" s="289"/>
      <c r="R720" s="289"/>
      <c r="S720" s="289"/>
      <c r="T720" s="289"/>
      <c r="U720" s="289"/>
      <c r="V720" s="289"/>
      <c r="W720" s="289"/>
      <c r="X720" s="289"/>
    </row>
    <row r="721" spans="16:24" s="17" customFormat="1">
      <c r="P721" s="289"/>
      <c r="Q721" s="289"/>
      <c r="R721" s="289"/>
      <c r="S721" s="289"/>
      <c r="T721" s="289"/>
      <c r="U721" s="289"/>
      <c r="V721" s="289"/>
      <c r="W721" s="289"/>
      <c r="X721" s="289"/>
    </row>
    <row r="722" spans="16:24" s="17" customFormat="1">
      <c r="P722" s="289"/>
      <c r="Q722" s="289"/>
      <c r="R722" s="289"/>
      <c r="S722" s="289"/>
      <c r="T722" s="289"/>
      <c r="U722" s="289"/>
      <c r="V722" s="289"/>
      <c r="W722" s="289"/>
      <c r="X722" s="289"/>
    </row>
    <row r="723" spans="16:24" s="17" customFormat="1">
      <c r="P723" s="289"/>
      <c r="Q723" s="289"/>
      <c r="R723" s="289"/>
      <c r="S723" s="289"/>
      <c r="T723" s="289"/>
      <c r="U723" s="289"/>
      <c r="V723" s="289"/>
      <c r="W723" s="289"/>
      <c r="X723" s="289"/>
    </row>
    <row r="724" spans="16:24" s="17" customFormat="1">
      <c r="P724" s="289"/>
      <c r="Q724" s="289"/>
      <c r="R724" s="289"/>
      <c r="S724" s="289"/>
      <c r="T724" s="289"/>
      <c r="U724" s="289"/>
      <c r="V724" s="289"/>
      <c r="W724" s="289"/>
      <c r="X724" s="289"/>
    </row>
    <row r="725" spans="16:24" s="17" customFormat="1">
      <c r="P725" s="289"/>
      <c r="Q725" s="289"/>
      <c r="R725" s="289"/>
      <c r="S725" s="289"/>
      <c r="T725" s="289"/>
      <c r="U725" s="289"/>
      <c r="V725" s="289"/>
      <c r="W725" s="289"/>
      <c r="X725" s="289"/>
    </row>
    <row r="726" spans="16:24" s="17" customFormat="1">
      <c r="P726" s="289"/>
      <c r="Q726" s="289"/>
      <c r="R726" s="289"/>
      <c r="S726" s="289"/>
      <c r="T726" s="289"/>
      <c r="U726" s="289"/>
      <c r="V726" s="289"/>
      <c r="W726" s="289"/>
      <c r="X726" s="289"/>
    </row>
    <row r="727" spans="16:24" s="17" customFormat="1">
      <c r="P727" s="289"/>
      <c r="Q727" s="289"/>
      <c r="R727" s="289"/>
      <c r="S727" s="289"/>
      <c r="T727" s="289"/>
      <c r="U727" s="289"/>
      <c r="V727" s="289"/>
      <c r="W727" s="289"/>
      <c r="X727" s="289"/>
    </row>
    <row r="728" spans="16:24" s="17" customFormat="1">
      <c r="P728" s="289"/>
      <c r="Q728" s="289"/>
      <c r="R728" s="289"/>
      <c r="S728" s="289"/>
      <c r="T728" s="289"/>
      <c r="U728" s="289"/>
      <c r="V728" s="289"/>
      <c r="W728" s="289"/>
      <c r="X728" s="289"/>
    </row>
    <row r="729" spans="16:24" s="17" customFormat="1">
      <c r="P729" s="289"/>
      <c r="Q729" s="289"/>
      <c r="R729" s="289"/>
      <c r="S729" s="289"/>
      <c r="T729" s="289"/>
      <c r="U729" s="289"/>
      <c r="V729" s="289"/>
      <c r="W729" s="289"/>
      <c r="X729" s="289"/>
    </row>
    <row r="730" spans="16:24" s="17" customFormat="1">
      <c r="P730" s="289"/>
      <c r="Q730" s="289"/>
      <c r="R730" s="289"/>
      <c r="S730" s="289"/>
      <c r="T730" s="289"/>
      <c r="U730" s="289"/>
      <c r="V730" s="289"/>
      <c r="W730" s="289"/>
      <c r="X730" s="289"/>
    </row>
    <row r="731" spans="16:24" s="17" customFormat="1">
      <c r="P731" s="289"/>
      <c r="Q731" s="289"/>
      <c r="R731" s="289"/>
      <c r="S731" s="289"/>
      <c r="T731" s="289"/>
      <c r="U731" s="289"/>
      <c r="V731" s="289"/>
      <c r="W731" s="289"/>
      <c r="X731" s="289"/>
    </row>
    <row r="732" spans="16:24" s="17" customFormat="1">
      <c r="P732" s="289"/>
      <c r="Q732" s="289"/>
      <c r="R732" s="289"/>
      <c r="S732" s="289"/>
      <c r="T732" s="289"/>
      <c r="U732" s="289"/>
      <c r="V732" s="289"/>
      <c r="W732" s="289"/>
      <c r="X732" s="289"/>
    </row>
    <row r="733" spans="16:24" s="17" customFormat="1">
      <c r="P733" s="289"/>
      <c r="Q733" s="289"/>
      <c r="R733" s="289"/>
      <c r="S733" s="289"/>
      <c r="T733" s="289"/>
      <c r="U733" s="289"/>
      <c r="V733" s="289"/>
      <c r="W733" s="289"/>
      <c r="X733" s="289"/>
    </row>
    <row r="734" spans="16:24" s="17" customFormat="1">
      <c r="P734" s="289"/>
      <c r="Q734" s="289"/>
      <c r="R734" s="289"/>
      <c r="S734" s="289"/>
      <c r="T734" s="289"/>
      <c r="U734" s="289"/>
      <c r="V734" s="289"/>
      <c r="W734" s="289"/>
      <c r="X734" s="289"/>
    </row>
    <row r="735" spans="16:24" s="17" customFormat="1">
      <c r="P735" s="289"/>
      <c r="Q735" s="289"/>
      <c r="R735" s="289"/>
      <c r="S735" s="289"/>
      <c r="T735" s="289"/>
      <c r="U735" s="289"/>
      <c r="V735" s="289"/>
      <c r="W735" s="289"/>
      <c r="X735" s="289"/>
    </row>
    <row r="736" spans="16:24" s="17" customFormat="1">
      <c r="P736" s="289"/>
      <c r="Q736" s="289"/>
      <c r="R736" s="289"/>
      <c r="S736" s="289"/>
      <c r="T736" s="289"/>
      <c r="U736" s="289"/>
      <c r="V736" s="289"/>
      <c r="W736" s="289"/>
      <c r="X736" s="289"/>
    </row>
    <row r="737" spans="16:24" s="17" customFormat="1">
      <c r="P737" s="289"/>
      <c r="Q737" s="289"/>
      <c r="R737" s="289"/>
      <c r="S737" s="289"/>
      <c r="T737" s="289"/>
      <c r="U737" s="289"/>
      <c r="V737" s="289"/>
      <c r="W737" s="289"/>
      <c r="X737" s="289"/>
    </row>
    <row r="738" spans="16:24" s="17" customFormat="1">
      <c r="P738" s="289"/>
      <c r="Q738" s="289"/>
      <c r="R738" s="289"/>
      <c r="S738" s="289"/>
      <c r="T738" s="289"/>
      <c r="U738" s="289"/>
      <c r="V738" s="289"/>
      <c r="W738" s="289"/>
      <c r="X738" s="289"/>
    </row>
    <row r="739" spans="16:24" s="17" customFormat="1">
      <c r="P739" s="289"/>
      <c r="Q739" s="289"/>
      <c r="R739" s="289"/>
      <c r="S739" s="289"/>
      <c r="T739" s="289"/>
      <c r="U739" s="289"/>
      <c r="V739" s="289"/>
      <c r="W739" s="289"/>
      <c r="X739" s="289"/>
    </row>
    <row r="740" spans="16:24" s="17" customFormat="1">
      <c r="P740" s="289"/>
      <c r="Q740" s="289"/>
      <c r="R740" s="289"/>
      <c r="S740" s="289"/>
      <c r="T740" s="289"/>
      <c r="U740" s="289"/>
      <c r="V740" s="289"/>
      <c r="W740" s="289"/>
      <c r="X740" s="289"/>
    </row>
    <row r="741" spans="16:24" s="17" customFormat="1">
      <c r="P741" s="289"/>
      <c r="Q741" s="289"/>
      <c r="R741" s="289"/>
      <c r="S741" s="289"/>
      <c r="T741" s="289"/>
      <c r="U741" s="289"/>
      <c r="V741" s="289"/>
      <c r="W741" s="289"/>
      <c r="X741" s="289"/>
    </row>
  </sheetData>
  <mergeCells count="34">
    <mergeCell ref="K44:M44"/>
    <mergeCell ref="K40:M40"/>
    <mergeCell ref="K30:M30"/>
    <mergeCell ref="K32:M32"/>
    <mergeCell ref="K33:M33"/>
    <mergeCell ref="K31:M31"/>
    <mergeCell ref="K37:M37"/>
    <mergeCell ref="K38:M38"/>
    <mergeCell ref="K39:M39"/>
    <mergeCell ref="B45:H45"/>
    <mergeCell ref="B10:B16"/>
    <mergeCell ref="B17:H17"/>
    <mergeCell ref="B20:C20"/>
    <mergeCell ref="B21:B26"/>
    <mergeCell ref="B29:C29"/>
    <mergeCell ref="B30:B33"/>
    <mergeCell ref="B34:H34"/>
    <mergeCell ref="B36:C36"/>
    <mergeCell ref="B37:B40"/>
    <mergeCell ref="B27:H27"/>
    <mergeCell ref="B41:H41"/>
    <mergeCell ref="B43:C43"/>
    <mergeCell ref="P17:V17"/>
    <mergeCell ref="P22:V22"/>
    <mergeCell ref="P24:Q24"/>
    <mergeCell ref="C2:D2"/>
    <mergeCell ref="P2:X2"/>
    <mergeCell ref="B7:J7"/>
    <mergeCell ref="P3:X3"/>
    <mergeCell ref="P13:Q13"/>
    <mergeCell ref="P14:P16"/>
    <mergeCell ref="P11:R11"/>
    <mergeCell ref="K10:M16"/>
    <mergeCell ref="K21:M26"/>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A6BAC-1407-4D90-B697-20883CDD0575}">
  <sheetPr>
    <tabColor theme="4" tint="0.59999389629810485"/>
  </sheetPr>
  <dimension ref="A2:AT742"/>
  <sheetViews>
    <sheetView showGridLines="0" topLeftCell="A121" zoomScaleNormal="100" workbookViewId="0">
      <selection activeCell="J130" sqref="J130"/>
    </sheetView>
  </sheetViews>
  <sheetFormatPr defaultColWidth="10.28515625" defaultRowHeight="14.25"/>
  <cols>
    <col min="1" max="2" width="10.28515625" style="16"/>
    <col min="3" max="3" width="17.85546875" style="324" customWidth="1"/>
    <col min="4" max="4" width="7" style="324" customWidth="1"/>
    <col min="5" max="5" width="38.28515625" style="324" customWidth="1"/>
    <col min="6" max="6" width="14.42578125" style="324" customWidth="1"/>
    <col min="7" max="7" width="17" style="324" customWidth="1"/>
    <col min="8" max="8" width="16.7109375" style="324" customWidth="1"/>
    <col min="9" max="9" width="15.7109375" style="324" bestFit="1" customWidth="1"/>
    <col min="10" max="10" width="15.28515625" style="324" customWidth="1"/>
    <col min="11" max="11" width="14.42578125" style="16" customWidth="1"/>
    <col min="12" max="12" width="17" style="16" customWidth="1"/>
    <col min="13" max="162" width="10.28515625" style="16"/>
    <col min="163" max="163" width="17.42578125" style="16" customWidth="1"/>
    <col min="164" max="164" width="55" style="16" customWidth="1"/>
    <col min="165" max="165" width="10.28515625" style="16"/>
    <col min="166" max="166" width="13.42578125" style="16" customWidth="1"/>
    <col min="167" max="167" width="13.85546875" style="16" customWidth="1"/>
    <col min="168" max="168" width="12.28515625" style="16" customWidth="1"/>
    <col min="169" max="169" width="13" style="16" customWidth="1"/>
    <col min="170" max="171" width="12" style="16" bestFit="1" customWidth="1"/>
    <col min="172" max="418" width="10.28515625" style="16"/>
    <col min="419" max="419" width="17.42578125" style="16" customWidth="1"/>
    <col min="420" max="420" width="55" style="16" customWidth="1"/>
    <col min="421" max="421" width="10.28515625" style="16"/>
    <col min="422" max="422" width="13.42578125" style="16" customWidth="1"/>
    <col min="423" max="423" width="13.85546875" style="16" customWidth="1"/>
    <col min="424" max="424" width="12.28515625" style="16" customWidth="1"/>
    <col min="425" max="425" width="13" style="16" customWidth="1"/>
    <col min="426" max="427" width="12" style="16" bestFit="1" customWidth="1"/>
    <col min="428" max="674" width="10.28515625" style="16"/>
    <col min="675" max="675" width="17.42578125" style="16" customWidth="1"/>
    <col min="676" max="676" width="55" style="16" customWidth="1"/>
    <col min="677" max="677" width="10.28515625" style="16"/>
    <col min="678" max="678" width="13.42578125" style="16" customWidth="1"/>
    <col min="679" max="679" width="13.85546875" style="16" customWidth="1"/>
    <col min="680" max="680" width="12.28515625" style="16" customWidth="1"/>
    <col min="681" max="681" width="13" style="16" customWidth="1"/>
    <col min="682" max="683" width="12" style="16" bestFit="1" customWidth="1"/>
    <col min="684" max="930" width="10.28515625" style="16"/>
    <col min="931" max="931" width="17.42578125" style="16" customWidth="1"/>
    <col min="932" max="932" width="55" style="16" customWidth="1"/>
    <col min="933" max="933" width="10.28515625" style="16"/>
    <col min="934" max="934" width="13.42578125" style="16" customWidth="1"/>
    <col min="935" max="935" width="13.85546875" style="16" customWidth="1"/>
    <col min="936" max="936" width="12.28515625" style="16" customWidth="1"/>
    <col min="937" max="937" width="13" style="16" customWidth="1"/>
    <col min="938" max="939" width="12" style="16" bestFit="1" customWidth="1"/>
    <col min="940" max="1186" width="10.28515625" style="16"/>
    <col min="1187" max="1187" width="17.42578125" style="16" customWidth="1"/>
    <col min="1188" max="1188" width="55" style="16" customWidth="1"/>
    <col min="1189" max="1189" width="10.28515625" style="16"/>
    <col min="1190" max="1190" width="13.42578125" style="16" customWidth="1"/>
    <col min="1191" max="1191" width="13.85546875" style="16" customWidth="1"/>
    <col min="1192" max="1192" width="12.28515625" style="16" customWidth="1"/>
    <col min="1193" max="1193" width="13" style="16" customWidth="1"/>
    <col min="1194" max="1195" width="12" style="16" bestFit="1" customWidth="1"/>
    <col min="1196" max="1442" width="10.28515625" style="16"/>
    <col min="1443" max="1443" width="17.42578125" style="16" customWidth="1"/>
    <col min="1444" max="1444" width="55" style="16" customWidth="1"/>
    <col min="1445" max="1445" width="10.28515625" style="16"/>
    <col min="1446" max="1446" width="13.42578125" style="16" customWidth="1"/>
    <col min="1447" max="1447" width="13.85546875" style="16" customWidth="1"/>
    <col min="1448" max="1448" width="12.28515625" style="16" customWidth="1"/>
    <col min="1449" max="1449" width="13" style="16" customWidth="1"/>
    <col min="1450" max="1451" width="12" style="16" bestFit="1" customWidth="1"/>
    <col min="1452" max="1698" width="10.28515625" style="16"/>
    <col min="1699" max="1699" width="17.42578125" style="16" customWidth="1"/>
    <col min="1700" max="1700" width="55" style="16" customWidth="1"/>
    <col min="1701" max="1701" width="10.28515625" style="16"/>
    <col min="1702" max="1702" width="13.42578125" style="16" customWidth="1"/>
    <col min="1703" max="1703" width="13.85546875" style="16" customWidth="1"/>
    <col min="1704" max="1704" width="12.28515625" style="16" customWidth="1"/>
    <col min="1705" max="1705" width="13" style="16" customWidth="1"/>
    <col min="1706" max="1707" width="12" style="16" bestFit="1" customWidth="1"/>
    <col min="1708" max="1954" width="10.28515625" style="16"/>
    <col min="1955" max="1955" width="17.42578125" style="16" customWidth="1"/>
    <col min="1956" max="1956" width="55" style="16" customWidth="1"/>
    <col min="1957" max="1957" width="10.28515625" style="16"/>
    <col min="1958" max="1958" width="13.42578125" style="16" customWidth="1"/>
    <col min="1959" max="1959" width="13.85546875" style="16" customWidth="1"/>
    <col min="1960" max="1960" width="12.28515625" style="16" customWidth="1"/>
    <col min="1961" max="1961" width="13" style="16" customWidth="1"/>
    <col min="1962" max="1963" width="12" style="16" bestFit="1" customWidth="1"/>
    <col min="1964" max="2210" width="10.28515625" style="16"/>
    <col min="2211" max="2211" width="17.42578125" style="16" customWidth="1"/>
    <col min="2212" max="2212" width="55" style="16" customWidth="1"/>
    <col min="2213" max="2213" width="10.28515625" style="16"/>
    <col min="2214" max="2214" width="13.42578125" style="16" customWidth="1"/>
    <col min="2215" max="2215" width="13.85546875" style="16" customWidth="1"/>
    <col min="2216" max="2216" width="12.28515625" style="16" customWidth="1"/>
    <col min="2217" max="2217" width="13" style="16" customWidth="1"/>
    <col min="2218" max="2219" width="12" style="16" bestFit="1" customWidth="1"/>
    <col min="2220" max="2466" width="10.28515625" style="16"/>
    <col min="2467" max="2467" width="17.42578125" style="16" customWidth="1"/>
    <col min="2468" max="2468" width="55" style="16" customWidth="1"/>
    <col min="2469" max="2469" width="10.28515625" style="16"/>
    <col min="2470" max="2470" width="13.42578125" style="16" customWidth="1"/>
    <col min="2471" max="2471" width="13.85546875" style="16" customWidth="1"/>
    <col min="2472" max="2472" width="12.28515625" style="16" customWidth="1"/>
    <col min="2473" max="2473" width="13" style="16" customWidth="1"/>
    <col min="2474" max="2475" width="12" style="16" bestFit="1" customWidth="1"/>
    <col min="2476" max="2722" width="10.28515625" style="16"/>
    <col min="2723" max="2723" width="17.42578125" style="16" customWidth="1"/>
    <col min="2724" max="2724" width="55" style="16" customWidth="1"/>
    <col min="2725" max="2725" width="10.28515625" style="16"/>
    <col min="2726" max="2726" width="13.42578125" style="16" customWidth="1"/>
    <col min="2727" max="2727" width="13.85546875" style="16" customWidth="1"/>
    <col min="2728" max="2728" width="12.28515625" style="16" customWidth="1"/>
    <col min="2729" max="2729" width="13" style="16" customWidth="1"/>
    <col min="2730" max="2731" width="12" style="16" bestFit="1" customWidth="1"/>
    <col min="2732" max="2978" width="10.28515625" style="16"/>
    <col min="2979" max="2979" width="17.42578125" style="16" customWidth="1"/>
    <col min="2980" max="2980" width="55" style="16" customWidth="1"/>
    <col min="2981" max="2981" width="10.28515625" style="16"/>
    <col min="2982" max="2982" width="13.42578125" style="16" customWidth="1"/>
    <col min="2983" max="2983" width="13.85546875" style="16" customWidth="1"/>
    <col min="2984" max="2984" width="12.28515625" style="16" customWidth="1"/>
    <col min="2985" max="2985" width="13" style="16" customWidth="1"/>
    <col min="2986" max="2987" width="12" style="16" bestFit="1" customWidth="1"/>
    <col min="2988" max="3234" width="10.28515625" style="16"/>
    <col min="3235" max="3235" width="17.42578125" style="16" customWidth="1"/>
    <col min="3236" max="3236" width="55" style="16" customWidth="1"/>
    <col min="3237" max="3237" width="10.28515625" style="16"/>
    <col min="3238" max="3238" width="13.42578125" style="16" customWidth="1"/>
    <col min="3239" max="3239" width="13.85546875" style="16" customWidth="1"/>
    <col min="3240" max="3240" width="12.28515625" style="16" customWidth="1"/>
    <col min="3241" max="3241" width="13" style="16" customWidth="1"/>
    <col min="3242" max="3243" width="12" style="16" bestFit="1" customWidth="1"/>
    <col min="3244" max="3490" width="10.28515625" style="16"/>
    <col min="3491" max="3491" width="17.42578125" style="16" customWidth="1"/>
    <col min="3492" max="3492" width="55" style="16" customWidth="1"/>
    <col min="3493" max="3493" width="10.28515625" style="16"/>
    <col min="3494" max="3494" width="13.42578125" style="16" customWidth="1"/>
    <col min="3495" max="3495" width="13.85546875" style="16" customWidth="1"/>
    <col min="3496" max="3496" width="12.28515625" style="16" customWidth="1"/>
    <col min="3497" max="3497" width="13" style="16" customWidth="1"/>
    <col min="3498" max="3499" width="12" style="16" bestFit="1" customWidth="1"/>
    <col min="3500" max="3746" width="10.28515625" style="16"/>
    <col min="3747" max="3747" width="17.42578125" style="16" customWidth="1"/>
    <col min="3748" max="3748" width="55" style="16" customWidth="1"/>
    <col min="3749" max="3749" width="10.28515625" style="16"/>
    <col min="3750" max="3750" width="13.42578125" style="16" customWidth="1"/>
    <col min="3751" max="3751" width="13.85546875" style="16" customWidth="1"/>
    <col min="3752" max="3752" width="12.28515625" style="16" customWidth="1"/>
    <col min="3753" max="3753" width="13" style="16" customWidth="1"/>
    <col min="3754" max="3755" width="12" style="16" bestFit="1" customWidth="1"/>
    <col min="3756" max="4002" width="10.28515625" style="16"/>
    <col min="4003" max="4003" width="17.42578125" style="16" customWidth="1"/>
    <col min="4004" max="4004" width="55" style="16" customWidth="1"/>
    <col min="4005" max="4005" width="10.28515625" style="16"/>
    <col min="4006" max="4006" width="13.42578125" style="16" customWidth="1"/>
    <col min="4007" max="4007" width="13.85546875" style="16" customWidth="1"/>
    <col min="4008" max="4008" width="12.28515625" style="16" customWidth="1"/>
    <col min="4009" max="4009" width="13" style="16" customWidth="1"/>
    <col min="4010" max="4011" width="12" style="16" bestFit="1" customWidth="1"/>
    <col min="4012" max="4258" width="10.28515625" style="16"/>
    <col min="4259" max="4259" width="17.42578125" style="16" customWidth="1"/>
    <col min="4260" max="4260" width="55" style="16" customWidth="1"/>
    <col min="4261" max="4261" width="10.28515625" style="16"/>
    <col min="4262" max="4262" width="13.42578125" style="16" customWidth="1"/>
    <col min="4263" max="4263" width="13.85546875" style="16" customWidth="1"/>
    <col min="4264" max="4264" width="12.28515625" style="16" customWidth="1"/>
    <col min="4265" max="4265" width="13" style="16" customWidth="1"/>
    <col min="4266" max="4267" width="12" style="16" bestFit="1" customWidth="1"/>
    <col min="4268" max="4514" width="10.28515625" style="16"/>
    <col min="4515" max="4515" width="17.42578125" style="16" customWidth="1"/>
    <col min="4516" max="4516" width="55" style="16" customWidth="1"/>
    <col min="4517" max="4517" width="10.28515625" style="16"/>
    <col min="4518" max="4518" width="13.42578125" style="16" customWidth="1"/>
    <col min="4519" max="4519" width="13.85546875" style="16" customWidth="1"/>
    <col min="4520" max="4520" width="12.28515625" style="16" customWidth="1"/>
    <col min="4521" max="4521" width="13" style="16" customWidth="1"/>
    <col min="4522" max="4523" width="12" style="16" bestFit="1" customWidth="1"/>
    <col min="4524" max="4770" width="10.28515625" style="16"/>
    <col min="4771" max="4771" width="17.42578125" style="16" customWidth="1"/>
    <col min="4772" max="4772" width="55" style="16" customWidth="1"/>
    <col min="4773" max="4773" width="10.28515625" style="16"/>
    <col min="4774" max="4774" width="13.42578125" style="16" customWidth="1"/>
    <col min="4775" max="4775" width="13.85546875" style="16" customWidth="1"/>
    <col min="4776" max="4776" width="12.28515625" style="16" customWidth="1"/>
    <col min="4777" max="4777" width="13" style="16" customWidth="1"/>
    <col min="4778" max="4779" width="12" style="16" bestFit="1" customWidth="1"/>
    <col min="4780" max="5026" width="10.28515625" style="16"/>
    <col min="5027" max="5027" width="17.42578125" style="16" customWidth="1"/>
    <col min="5028" max="5028" width="55" style="16" customWidth="1"/>
    <col min="5029" max="5029" width="10.28515625" style="16"/>
    <col min="5030" max="5030" width="13.42578125" style="16" customWidth="1"/>
    <col min="5031" max="5031" width="13.85546875" style="16" customWidth="1"/>
    <col min="5032" max="5032" width="12.28515625" style="16" customWidth="1"/>
    <col min="5033" max="5033" width="13" style="16" customWidth="1"/>
    <col min="5034" max="5035" width="12" style="16" bestFit="1" customWidth="1"/>
    <col min="5036" max="5282" width="10.28515625" style="16"/>
    <col min="5283" max="5283" width="17.42578125" style="16" customWidth="1"/>
    <col min="5284" max="5284" width="55" style="16" customWidth="1"/>
    <col min="5285" max="5285" width="10.28515625" style="16"/>
    <col min="5286" max="5286" width="13.42578125" style="16" customWidth="1"/>
    <col min="5287" max="5287" width="13.85546875" style="16" customWidth="1"/>
    <col min="5288" max="5288" width="12.28515625" style="16" customWidth="1"/>
    <col min="5289" max="5289" width="13" style="16" customWidth="1"/>
    <col min="5290" max="5291" width="12" style="16" bestFit="1" customWidth="1"/>
    <col min="5292" max="5538" width="10.28515625" style="16"/>
    <col min="5539" max="5539" width="17.42578125" style="16" customWidth="1"/>
    <col min="5540" max="5540" width="55" style="16" customWidth="1"/>
    <col min="5541" max="5541" width="10.28515625" style="16"/>
    <col min="5542" max="5542" width="13.42578125" style="16" customWidth="1"/>
    <col min="5543" max="5543" width="13.85546875" style="16" customWidth="1"/>
    <col min="5544" max="5544" width="12.28515625" style="16" customWidth="1"/>
    <col min="5545" max="5545" width="13" style="16" customWidth="1"/>
    <col min="5546" max="5547" width="12" style="16" bestFit="1" customWidth="1"/>
    <col min="5548" max="5794" width="10.28515625" style="16"/>
    <col min="5795" max="5795" width="17.42578125" style="16" customWidth="1"/>
    <col min="5796" max="5796" width="55" style="16" customWidth="1"/>
    <col min="5797" max="5797" width="10.28515625" style="16"/>
    <col min="5798" max="5798" width="13.42578125" style="16" customWidth="1"/>
    <col min="5799" max="5799" width="13.85546875" style="16" customWidth="1"/>
    <col min="5800" max="5800" width="12.28515625" style="16" customWidth="1"/>
    <col min="5801" max="5801" width="13" style="16" customWidth="1"/>
    <col min="5802" max="5803" width="12" style="16" bestFit="1" customWidth="1"/>
    <col min="5804" max="6050" width="10.28515625" style="16"/>
    <col min="6051" max="6051" width="17.42578125" style="16" customWidth="1"/>
    <col min="6052" max="6052" width="55" style="16" customWidth="1"/>
    <col min="6053" max="6053" width="10.28515625" style="16"/>
    <col min="6054" max="6054" width="13.42578125" style="16" customWidth="1"/>
    <col min="6055" max="6055" width="13.85546875" style="16" customWidth="1"/>
    <col min="6056" max="6056" width="12.28515625" style="16" customWidth="1"/>
    <col min="6057" max="6057" width="13" style="16" customWidth="1"/>
    <col min="6058" max="6059" width="12" style="16" bestFit="1" customWidth="1"/>
    <col min="6060" max="6306" width="10.28515625" style="16"/>
    <col min="6307" max="6307" width="17.42578125" style="16" customWidth="1"/>
    <col min="6308" max="6308" width="55" style="16" customWidth="1"/>
    <col min="6309" max="6309" width="10.28515625" style="16"/>
    <col min="6310" max="6310" width="13.42578125" style="16" customWidth="1"/>
    <col min="6311" max="6311" width="13.85546875" style="16" customWidth="1"/>
    <col min="6312" max="6312" width="12.28515625" style="16" customWidth="1"/>
    <col min="6313" max="6313" width="13" style="16" customWidth="1"/>
    <col min="6314" max="6315" width="12" style="16" bestFit="1" customWidth="1"/>
    <col min="6316" max="6562" width="10.28515625" style="16"/>
    <col min="6563" max="6563" width="17.42578125" style="16" customWidth="1"/>
    <col min="6564" max="6564" width="55" style="16" customWidth="1"/>
    <col min="6565" max="6565" width="10.28515625" style="16"/>
    <col min="6566" max="6566" width="13.42578125" style="16" customWidth="1"/>
    <col min="6567" max="6567" width="13.85546875" style="16" customWidth="1"/>
    <col min="6568" max="6568" width="12.28515625" style="16" customWidth="1"/>
    <col min="6569" max="6569" width="13" style="16" customWidth="1"/>
    <col min="6570" max="6571" width="12" style="16" bestFit="1" customWidth="1"/>
    <col min="6572" max="6818" width="10.28515625" style="16"/>
    <col min="6819" max="6819" width="17.42578125" style="16" customWidth="1"/>
    <col min="6820" max="6820" width="55" style="16" customWidth="1"/>
    <col min="6821" max="6821" width="10.28515625" style="16"/>
    <col min="6822" max="6822" width="13.42578125" style="16" customWidth="1"/>
    <col min="6823" max="6823" width="13.85546875" style="16" customWidth="1"/>
    <col min="6824" max="6824" width="12.28515625" style="16" customWidth="1"/>
    <col min="6825" max="6825" width="13" style="16" customWidth="1"/>
    <col min="6826" max="6827" width="12" style="16" bestFit="1" customWidth="1"/>
    <col min="6828" max="7074" width="10.28515625" style="16"/>
    <col min="7075" max="7075" width="17.42578125" style="16" customWidth="1"/>
    <col min="7076" max="7076" width="55" style="16" customWidth="1"/>
    <col min="7077" max="7077" width="10.28515625" style="16"/>
    <col min="7078" max="7078" width="13.42578125" style="16" customWidth="1"/>
    <col min="7079" max="7079" width="13.85546875" style="16" customWidth="1"/>
    <col min="7080" max="7080" width="12.28515625" style="16" customWidth="1"/>
    <col min="7081" max="7081" width="13" style="16" customWidth="1"/>
    <col min="7082" max="7083" width="12" style="16" bestFit="1" customWidth="1"/>
    <col min="7084" max="7330" width="10.28515625" style="16"/>
    <col min="7331" max="7331" width="17.42578125" style="16" customWidth="1"/>
    <col min="7332" max="7332" width="55" style="16" customWidth="1"/>
    <col min="7333" max="7333" width="10.28515625" style="16"/>
    <col min="7334" max="7334" width="13.42578125" style="16" customWidth="1"/>
    <col min="7335" max="7335" width="13.85546875" style="16" customWidth="1"/>
    <col min="7336" max="7336" width="12.28515625" style="16" customWidth="1"/>
    <col min="7337" max="7337" width="13" style="16" customWidth="1"/>
    <col min="7338" max="7339" width="12" style="16" bestFit="1" customWidth="1"/>
    <col min="7340" max="7586" width="10.28515625" style="16"/>
    <col min="7587" max="7587" width="17.42578125" style="16" customWidth="1"/>
    <col min="7588" max="7588" width="55" style="16" customWidth="1"/>
    <col min="7589" max="7589" width="10.28515625" style="16"/>
    <col min="7590" max="7590" width="13.42578125" style="16" customWidth="1"/>
    <col min="7591" max="7591" width="13.85546875" style="16" customWidth="1"/>
    <col min="7592" max="7592" width="12.28515625" style="16" customWidth="1"/>
    <col min="7593" max="7593" width="13" style="16" customWidth="1"/>
    <col min="7594" max="7595" width="12" style="16" bestFit="1" customWidth="1"/>
    <col min="7596" max="7842" width="10.28515625" style="16"/>
    <col min="7843" max="7843" width="17.42578125" style="16" customWidth="1"/>
    <col min="7844" max="7844" width="55" style="16" customWidth="1"/>
    <col min="7845" max="7845" width="10.28515625" style="16"/>
    <col min="7846" max="7846" width="13.42578125" style="16" customWidth="1"/>
    <col min="7847" max="7847" width="13.85546875" style="16" customWidth="1"/>
    <col min="7848" max="7848" width="12.28515625" style="16" customWidth="1"/>
    <col min="7849" max="7849" width="13" style="16" customWidth="1"/>
    <col min="7850" max="7851" width="12" style="16" bestFit="1" customWidth="1"/>
    <col min="7852" max="8098" width="10.28515625" style="16"/>
    <col min="8099" max="8099" width="17.42578125" style="16" customWidth="1"/>
    <col min="8100" max="8100" width="55" style="16" customWidth="1"/>
    <col min="8101" max="8101" width="10.28515625" style="16"/>
    <col min="8102" max="8102" width="13.42578125" style="16" customWidth="1"/>
    <col min="8103" max="8103" width="13.85546875" style="16" customWidth="1"/>
    <col min="8104" max="8104" width="12.28515625" style="16" customWidth="1"/>
    <col min="8105" max="8105" width="13" style="16" customWidth="1"/>
    <col min="8106" max="8107" width="12" style="16" bestFit="1" customWidth="1"/>
    <col min="8108" max="8354" width="10.28515625" style="16"/>
    <col min="8355" max="8355" width="17.42578125" style="16" customWidth="1"/>
    <col min="8356" max="8356" width="55" style="16" customWidth="1"/>
    <col min="8357" max="8357" width="10.28515625" style="16"/>
    <col min="8358" max="8358" width="13.42578125" style="16" customWidth="1"/>
    <col min="8359" max="8359" width="13.85546875" style="16" customWidth="1"/>
    <col min="8360" max="8360" width="12.28515625" style="16" customWidth="1"/>
    <col min="8361" max="8361" width="13" style="16" customWidth="1"/>
    <col min="8362" max="8363" width="12" style="16" bestFit="1" customWidth="1"/>
    <col min="8364" max="8610" width="10.28515625" style="16"/>
    <col min="8611" max="8611" width="17.42578125" style="16" customWidth="1"/>
    <col min="8612" max="8612" width="55" style="16" customWidth="1"/>
    <col min="8613" max="8613" width="10.28515625" style="16"/>
    <col min="8614" max="8614" width="13.42578125" style="16" customWidth="1"/>
    <col min="8615" max="8615" width="13.85546875" style="16" customWidth="1"/>
    <col min="8616" max="8616" width="12.28515625" style="16" customWidth="1"/>
    <col min="8617" max="8617" width="13" style="16" customWidth="1"/>
    <col min="8618" max="8619" width="12" style="16" bestFit="1" customWidth="1"/>
    <col min="8620" max="8866" width="10.28515625" style="16"/>
    <col min="8867" max="8867" width="17.42578125" style="16" customWidth="1"/>
    <col min="8868" max="8868" width="55" style="16" customWidth="1"/>
    <col min="8869" max="8869" width="10.28515625" style="16"/>
    <col min="8870" max="8870" width="13.42578125" style="16" customWidth="1"/>
    <col min="8871" max="8871" width="13.85546875" style="16" customWidth="1"/>
    <col min="8872" max="8872" width="12.28515625" style="16" customWidth="1"/>
    <col min="8873" max="8873" width="13" style="16" customWidth="1"/>
    <col min="8874" max="8875" width="12" style="16" bestFit="1" customWidth="1"/>
    <col min="8876" max="9122" width="10.28515625" style="16"/>
    <col min="9123" max="9123" width="17.42578125" style="16" customWidth="1"/>
    <col min="9124" max="9124" width="55" style="16" customWidth="1"/>
    <col min="9125" max="9125" width="10.28515625" style="16"/>
    <col min="9126" max="9126" width="13.42578125" style="16" customWidth="1"/>
    <col min="9127" max="9127" width="13.85546875" style="16" customWidth="1"/>
    <col min="9128" max="9128" width="12.28515625" style="16" customWidth="1"/>
    <col min="9129" max="9129" width="13" style="16" customWidth="1"/>
    <col min="9130" max="9131" width="12" style="16" bestFit="1" customWidth="1"/>
    <col min="9132" max="9378" width="10.28515625" style="16"/>
    <col min="9379" max="9379" width="17.42578125" style="16" customWidth="1"/>
    <col min="9380" max="9380" width="55" style="16" customWidth="1"/>
    <col min="9381" max="9381" width="10.28515625" style="16"/>
    <col min="9382" max="9382" width="13.42578125" style="16" customWidth="1"/>
    <col min="9383" max="9383" width="13.85546875" style="16" customWidth="1"/>
    <col min="9384" max="9384" width="12.28515625" style="16" customWidth="1"/>
    <col min="9385" max="9385" width="13" style="16" customWidth="1"/>
    <col min="9386" max="9387" width="12" style="16" bestFit="1" customWidth="1"/>
    <col min="9388" max="9634" width="10.28515625" style="16"/>
    <col min="9635" max="9635" width="17.42578125" style="16" customWidth="1"/>
    <col min="9636" max="9636" width="55" style="16" customWidth="1"/>
    <col min="9637" max="9637" width="10.28515625" style="16"/>
    <col min="9638" max="9638" width="13.42578125" style="16" customWidth="1"/>
    <col min="9639" max="9639" width="13.85546875" style="16" customWidth="1"/>
    <col min="9640" max="9640" width="12.28515625" style="16" customWidth="1"/>
    <col min="9641" max="9641" width="13" style="16" customWidth="1"/>
    <col min="9642" max="9643" width="12" style="16" bestFit="1" customWidth="1"/>
    <col min="9644" max="9890" width="10.28515625" style="16"/>
    <col min="9891" max="9891" width="17.42578125" style="16" customWidth="1"/>
    <col min="9892" max="9892" width="55" style="16" customWidth="1"/>
    <col min="9893" max="9893" width="10.28515625" style="16"/>
    <col min="9894" max="9894" width="13.42578125" style="16" customWidth="1"/>
    <col min="9895" max="9895" width="13.85546875" style="16" customWidth="1"/>
    <col min="9896" max="9896" width="12.28515625" style="16" customWidth="1"/>
    <col min="9897" max="9897" width="13" style="16" customWidth="1"/>
    <col min="9898" max="9899" width="12" style="16" bestFit="1" customWidth="1"/>
    <col min="9900" max="10146" width="10.28515625" style="16"/>
    <col min="10147" max="10147" width="17.42578125" style="16" customWidth="1"/>
    <col min="10148" max="10148" width="55" style="16" customWidth="1"/>
    <col min="10149" max="10149" width="10.28515625" style="16"/>
    <col min="10150" max="10150" width="13.42578125" style="16" customWidth="1"/>
    <col min="10151" max="10151" width="13.85546875" style="16" customWidth="1"/>
    <col min="10152" max="10152" width="12.28515625" style="16" customWidth="1"/>
    <col min="10153" max="10153" width="13" style="16" customWidth="1"/>
    <col min="10154" max="10155" width="12" style="16" bestFit="1" customWidth="1"/>
    <col min="10156" max="10402" width="10.28515625" style="16"/>
    <col min="10403" max="10403" width="17.42578125" style="16" customWidth="1"/>
    <col min="10404" max="10404" width="55" style="16" customWidth="1"/>
    <col min="10405" max="10405" width="10.28515625" style="16"/>
    <col min="10406" max="10406" width="13.42578125" style="16" customWidth="1"/>
    <col min="10407" max="10407" width="13.85546875" style="16" customWidth="1"/>
    <col min="10408" max="10408" width="12.28515625" style="16" customWidth="1"/>
    <col min="10409" max="10409" width="13" style="16" customWidth="1"/>
    <col min="10410" max="10411" width="12" style="16" bestFit="1" customWidth="1"/>
    <col min="10412" max="10658" width="10.28515625" style="16"/>
    <col min="10659" max="10659" width="17.42578125" style="16" customWidth="1"/>
    <col min="10660" max="10660" width="55" style="16" customWidth="1"/>
    <col min="10661" max="10661" width="10.28515625" style="16"/>
    <col min="10662" max="10662" width="13.42578125" style="16" customWidth="1"/>
    <col min="10663" max="10663" width="13.85546875" style="16" customWidth="1"/>
    <col min="10664" max="10664" width="12.28515625" style="16" customWidth="1"/>
    <col min="10665" max="10665" width="13" style="16" customWidth="1"/>
    <col min="10666" max="10667" width="12" style="16" bestFit="1" customWidth="1"/>
    <col min="10668" max="10914" width="10.28515625" style="16"/>
    <col min="10915" max="10915" width="17.42578125" style="16" customWidth="1"/>
    <col min="10916" max="10916" width="55" style="16" customWidth="1"/>
    <col min="10917" max="10917" width="10.28515625" style="16"/>
    <col min="10918" max="10918" width="13.42578125" style="16" customWidth="1"/>
    <col min="10919" max="10919" width="13.85546875" style="16" customWidth="1"/>
    <col min="10920" max="10920" width="12.28515625" style="16" customWidth="1"/>
    <col min="10921" max="10921" width="13" style="16" customWidth="1"/>
    <col min="10922" max="10923" width="12" style="16" bestFit="1" customWidth="1"/>
    <col min="10924" max="11170" width="10.28515625" style="16"/>
    <col min="11171" max="11171" width="17.42578125" style="16" customWidth="1"/>
    <col min="11172" max="11172" width="55" style="16" customWidth="1"/>
    <col min="11173" max="11173" width="10.28515625" style="16"/>
    <col min="11174" max="11174" width="13.42578125" style="16" customWidth="1"/>
    <col min="11175" max="11175" width="13.85546875" style="16" customWidth="1"/>
    <col min="11176" max="11176" width="12.28515625" style="16" customWidth="1"/>
    <col min="11177" max="11177" width="13" style="16" customWidth="1"/>
    <col min="11178" max="11179" width="12" style="16" bestFit="1" customWidth="1"/>
    <col min="11180" max="11426" width="10.28515625" style="16"/>
    <col min="11427" max="11427" width="17.42578125" style="16" customWidth="1"/>
    <col min="11428" max="11428" width="55" style="16" customWidth="1"/>
    <col min="11429" max="11429" width="10.28515625" style="16"/>
    <col min="11430" max="11430" width="13.42578125" style="16" customWidth="1"/>
    <col min="11431" max="11431" width="13.85546875" style="16" customWidth="1"/>
    <col min="11432" max="11432" width="12.28515625" style="16" customWidth="1"/>
    <col min="11433" max="11433" width="13" style="16" customWidth="1"/>
    <col min="11434" max="11435" width="12" style="16" bestFit="1" customWidth="1"/>
    <col min="11436" max="11682" width="10.28515625" style="16"/>
    <col min="11683" max="11683" width="17.42578125" style="16" customWidth="1"/>
    <col min="11684" max="11684" width="55" style="16" customWidth="1"/>
    <col min="11685" max="11685" width="10.28515625" style="16"/>
    <col min="11686" max="11686" width="13.42578125" style="16" customWidth="1"/>
    <col min="11687" max="11687" width="13.85546875" style="16" customWidth="1"/>
    <col min="11688" max="11688" width="12.28515625" style="16" customWidth="1"/>
    <col min="11689" max="11689" width="13" style="16" customWidth="1"/>
    <col min="11690" max="11691" width="12" style="16" bestFit="1" customWidth="1"/>
    <col min="11692" max="11938" width="10.28515625" style="16"/>
    <col min="11939" max="11939" width="17.42578125" style="16" customWidth="1"/>
    <col min="11940" max="11940" width="55" style="16" customWidth="1"/>
    <col min="11941" max="11941" width="10.28515625" style="16"/>
    <col min="11942" max="11942" width="13.42578125" style="16" customWidth="1"/>
    <col min="11943" max="11943" width="13.85546875" style="16" customWidth="1"/>
    <col min="11944" max="11944" width="12.28515625" style="16" customWidth="1"/>
    <col min="11945" max="11945" width="13" style="16" customWidth="1"/>
    <col min="11946" max="11947" width="12" style="16" bestFit="1" customWidth="1"/>
    <col min="11948" max="12194" width="10.28515625" style="16"/>
    <col min="12195" max="12195" width="17.42578125" style="16" customWidth="1"/>
    <col min="12196" max="12196" width="55" style="16" customWidth="1"/>
    <col min="12197" max="12197" width="10.28515625" style="16"/>
    <col min="12198" max="12198" width="13.42578125" style="16" customWidth="1"/>
    <col min="12199" max="12199" width="13.85546875" style="16" customWidth="1"/>
    <col min="12200" max="12200" width="12.28515625" style="16" customWidth="1"/>
    <col min="12201" max="12201" width="13" style="16" customWidth="1"/>
    <col min="12202" max="12203" width="12" style="16" bestFit="1" customWidth="1"/>
    <col min="12204" max="12450" width="10.28515625" style="16"/>
    <col min="12451" max="12451" width="17.42578125" style="16" customWidth="1"/>
    <col min="12452" max="12452" width="55" style="16" customWidth="1"/>
    <col min="12453" max="12453" width="10.28515625" style="16"/>
    <col min="12454" max="12454" width="13.42578125" style="16" customWidth="1"/>
    <col min="12455" max="12455" width="13.85546875" style="16" customWidth="1"/>
    <col min="12456" max="12456" width="12.28515625" style="16" customWidth="1"/>
    <col min="12457" max="12457" width="13" style="16" customWidth="1"/>
    <col min="12458" max="12459" width="12" style="16" bestFit="1" customWidth="1"/>
    <col min="12460" max="12706" width="10.28515625" style="16"/>
    <col min="12707" max="12707" width="17.42578125" style="16" customWidth="1"/>
    <col min="12708" max="12708" width="55" style="16" customWidth="1"/>
    <col min="12709" max="12709" width="10.28515625" style="16"/>
    <col min="12710" max="12710" width="13.42578125" style="16" customWidth="1"/>
    <col min="12711" max="12711" width="13.85546875" style="16" customWidth="1"/>
    <col min="12712" max="12712" width="12.28515625" style="16" customWidth="1"/>
    <col min="12713" max="12713" width="13" style="16" customWidth="1"/>
    <col min="12714" max="12715" width="12" style="16" bestFit="1" customWidth="1"/>
    <col min="12716" max="12962" width="10.28515625" style="16"/>
    <col min="12963" max="12963" width="17.42578125" style="16" customWidth="1"/>
    <col min="12964" max="12964" width="55" style="16" customWidth="1"/>
    <col min="12965" max="12965" width="10.28515625" style="16"/>
    <col min="12966" max="12966" width="13.42578125" style="16" customWidth="1"/>
    <col min="12967" max="12967" width="13.85546875" style="16" customWidth="1"/>
    <col min="12968" max="12968" width="12.28515625" style="16" customWidth="1"/>
    <col min="12969" max="12969" width="13" style="16" customWidth="1"/>
    <col min="12970" max="12971" width="12" style="16" bestFit="1" customWidth="1"/>
    <col min="12972" max="13218" width="10.28515625" style="16"/>
    <col min="13219" max="13219" width="17.42578125" style="16" customWidth="1"/>
    <col min="13220" max="13220" width="55" style="16" customWidth="1"/>
    <col min="13221" max="13221" width="10.28515625" style="16"/>
    <col min="13222" max="13222" width="13.42578125" style="16" customWidth="1"/>
    <col min="13223" max="13223" width="13.85546875" style="16" customWidth="1"/>
    <col min="13224" max="13224" width="12.28515625" style="16" customWidth="1"/>
    <col min="13225" max="13225" width="13" style="16" customWidth="1"/>
    <col min="13226" max="13227" width="12" style="16" bestFit="1" customWidth="1"/>
    <col min="13228" max="13474" width="10.28515625" style="16"/>
    <col min="13475" max="13475" width="17.42578125" style="16" customWidth="1"/>
    <col min="13476" max="13476" width="55" style="16" customWidth="1"/>
    <col min="13477" max="13477" width="10.28515625" style="16"/>
    <col min="13478" max="13478" width="13.42578125" style="16" customWidth="1"/>
    <col min="13479" max="13479" width="13.85546875" style="16" customWidth="1"/>
    <col min="13480" max="13480" width="12.28515625" style="16" customWidth="1"/>
    <col min="13481" max="13481" width="13" style="16" customWidth="1"/>
    <col min="13482" max="13483" width="12" style="16" bestFit="1" customWidth="1"/>
    <col min="13484" max="13730" width="10.28515625" style="16"/>
    <col min="13731" max="13731" width="17.42578125" style="16" customWidth="1"/>
    <col min="13732" max="13732" width="55" style="16" customWidth="1"/>
    <col min="13733" max="13733" width="10.28515625" style="16"/>
    <col min="13734" max="13734" width="13.42578125" style="16" customWidth="1"/>
    <col min="13735" max="13735" width="13.85546875" style="16" customWidth="1"/>
    <col min="13736" max="13736" width="12.28515625" style="16" customWidth="1"/>
    <col min="13737" max="13737" width="13" style="16" customWidth="1"/>
    <col min="13738" max="13739" width="12" style="16" bestFit="1" customWidth="1"/>
    <col min="13740" max="13986" width="10.28515625" style="16"/>
    <col min="13987" max="13987" width="17.42578125" style="16" customWidth="1"/>
    <col min="13988" max="13988" width="55" style="16" customWidth="1"/>
    <col min="13989" max="13989" width="10.28515625" style="16"/>
    <col min="13990" max="13990" width="13.42578125" style="16" customWidth="1"/>
    <col min="13991" max="13991" width="13.85546875" style="16" customWidth="1"/>
    <col min="13992" max="13992" width="12.28515625" style="16" customWidth="1"/>
    <col min="13993" max="13993" width="13" style="16" customWidth="1"/>
    <col min="13994" max="13995" width="12" style="16" bestFit="1" customWidth="1"/>
    <col min="13996" max="14242" width="10.28515625" style="16"/>
    <col min="14243" max="14243" width="17.42578125" style="16" customWidth="1"/>
    <col min="14244" max="14244" width="55" style="16" customWidth="1"/>
    <col min="14245" max="14245" width="10.28515625" style="16"/>
    <col min="14246" max="14246" width="13.42578125" style="16" customWidth="1"/>
    <col min="14247" max="14247" width="13.85546875" style="16" customWidth="1"/>
    <col min="14248" max="14248" width="12.28515625" style="16" customWidth="1"/>
    <col min="14249" max="14249" width="13" style="16" customWidth="1"/>
    <col min="14250" max="14251" width="12" style="16" bestFit="1" customWidth="1"/>
    <col min="14252" max="14498" width="10.28515625" style="16"/>
    <col min="14499" max="14499" width="17.42578125" style="16" customWidth="1"/>
    <col min="14500" max="14500" width="55" style="16" customWidth="1"/>
    <col min="14501" max="14501" width="10.28515625" style="16"/>
    <col min="14502" max="14502" width="13.42578125" style="16" customWidth="1"/>
    <col min="14503" max="14503" width="13.85546875" style="16" customWidth="1"/>
    <col min="14504" max="14504" width="12.28515625" style="16" customWidth="1"/>
    <col min="14505" max="14505" width="13" style="16" customWidth="1"/>
    <col min="14506" max="14507" width="12" style="16" bestFit="1" customWidth="1"/>
    <col min="14508" max="14754" width="10.28515625" style="16"/>
    <col min="14755" max="14755" width="17.42578125" style="16" customWidth="1"/>
    <col min="14756" max="14756" width="55" style="16" customWidth="1"/>
    <col min="14757" max="14757" width="10.28515625" style="16"/>
    <col min="14758" max="14758" width="13.42578125" style="16" customWidth="1"/>
    <col min="14759" max="14759" width="13.85546875" style="16" customWidth="1"/>
    <col min="14760" max="14760" width="12.28515625" style="16" customWidth="1"/>
    <col min="14761" max="14761" width="13" style="16" customWidth="1"/>
    <col min="14762" max="14763" width="12" style="16" bestFit="1" customWidth="1"/>
    <col min="14764" max="15010" width="10.28515625" style="16"/>
    <col min="15011" max="15011" width="17.42578125" style="16" customWidth="1"/>
    <col min="15012" max="15012" width="55" style="16" customWidth="1"/>
    <col min="15013" max="15013" width="10.28515625" style="16"/>
    <col min="15014" max="15014" width="13.42578125" style="16" customWidth="1"/>
    <col min="15015" max="15015" width="13.85546875" style="16" customWidth="1"/>
    <col min="15016" max="15016" width="12.28515625" style="16" customWidth="1"/>
    <col min="15017" max="15017" width="13" style="16" customWidth="1"/>
    <col min="15018" max="15019" width="12" style="16" bestFit="1" customWidth="1"/>
    <col min="15020" max="15266" width="10.28515625" style="16"/>
    <col min="15267" max="15267" width="17.42578125" style="16" customWidth="1"/>
    <col min="15268" max="15268" width="55" style="16" customWidth="1"/>
    <col min="15269" max="15269" width="10.28515625" style="16"/>
    <col min="15270" max="15270" width="13.42578125" style="16" customWidth="1"/>
    <col min="15271" max="15271" width="13.85546875" style="16" customWidth="1"/>
    <col min="15272" max="15272" width="12.28515625" style="16" customWidth="1"/>
    <col min="15273" max="15273" width="13" style="16" customWidth="1"/>
    <col min="15274" max="15275" width="12" style="16" bestFit="1" customWidth="1"/>
    <col min="15276" max="15522" width="10.28515625" style="16"/>
    <col min="15523" max="15523" width="17.42578125" style="16" customWidth="1"/>
    <col min="15524" max="15524" width="55" style="16" customWidth="1"/>
    <col min="15525" max="15525" width="10.28515625" style="16"/>
    <col min="15526" max="15526" width="13.42578125" style="16" customWidth="1"/>
    <col min="15527" max="15527" width="13.85546875" style="16" customWidth="1"/>
    <col min="15528" max="15528" width="12.28515625" style="16" customWidth="1"/>
    <col min="15529" max="15529" width="13" style="16" customWidth="1"/>
    <col min="15530" max="15531" width="12" style="16" bestFit="1" customWidth="1"/>
    <col min="15532" max="15778" width="10.28515625" style="16"/>
    <col min="15779" max="15779" width="17.42578125" style="16" customWidth="1"/>
    <col min="15780" max="15780" width="55" style="16" customWidth="1"/>
    <col min="15781" max="15781" width="10.28515625" style="16"/>
    <col min="15782" max="15782" width="13.42578125" style="16" customWidth="1"/>
    <col min="15783" max="15783" width="13.85546875" style="16" customWidth="1"/>
    <col min="15784" max="15784" width="12.28515625" style="16" customWidth="1"/>
    <col min="15785" max="15785" width="13" style="16" customWidth="1"/>
    <col min="15786" max="15787" width="12" style="16" bestFit="1" customWidth="1"/>
    <col min="15788" max="16034" width="10.28515625" style="16"/>
    <col min="16035" max="16035" width="17.42578125" style="16" customWidth="1"/>
    <col min="16036" max="16036" width="55" style="16" customWidth="1"/>
    <col min="16037" max="16037" width="10.28515625" style="16"/>
    <col min="16038" max="16038" width="13.42578125" style="16" customWidth="1"/>
    <col min="16039" max="16039" width="13.85546875" style="16" customWidth="1"/>
    <col min="16040" max="16040" width="12.28515625" style="16" customWidth="1"/>
    <col min="16041" max="16041" width="13" style="16" customWidth="1"/>
    <col min="16042" max="16043" width="12" style="16" bestFit="1" customWidth="1"/>
    <col min="16044" max="16384" width="10.28515625" style="16"/>
  </cols>
  <sheetData>
    <row r="2" spans="1:46" ht="76.5">
      <c r="A2" s="17"/>
      <c r="B2" s="17"/>
      <c r="C2" s="505" t="s">
        <v>401</v>
      </c>
      <c r="D2" s="506"/>
      <c r="E2" s="252" t="s">
        <v>46</v>
      </c>
      <c r="F2" s="252" t="s">
        <v>55</v>
      </c>
      <c r="G2" s="253" t="s">
        <v>730</v>
      </c>
      <c r="H2" s="255" t="s">
        <v>48</v>
      </c>
      <c r="I2" s="255" t="s">
        <v>54</v>
      </c>
      <c r="J2" s="255" t="s">
        <v>733</v>
      </c>
      <c r="K2" s="255" t="s">
        <v>736</v>
      </c>
      <c r="L2" s="255" t="s">
        <v>735</v>
      </c>
      <c r="M2" s="255" t="s">
        <v>734</v>
      </c>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row>
    <row r="3" spans="1:46" ht="102">
      <c r="A3" s="17"/>
      <c r="B3" s="17"/>
      <c r="C3" s="453" t="s">
        <v>719</v>
      </c>
      <c r="D3" s="325">
        <v>1</v>
      </c>
      <c r="E3" s="325" t="s">
        <v>444</v>
      </c>
      <c r="F3" s="325" t="s">
        <v>47</v>
      </c>
      <c r="G3" s="325">
        <v>3</v>
      </c>
      <c r="H3" s="363">
        <v>2717.91</v>
      </c>
      <c r="I3" s="363">
        <f>G3*H3</f>
        <v>8153.73</v>
      </c>
      <c r="J3" s="451">
        <v>60</v>
      </c>
      <c r="K3" s="299">
        <f>I3/J3</f>
        <v>135.9</v>
      </c>
      <c r="L3" s="451">
        <v>63</v>
      </c>
      <c r="M3" s="452">
        <f>TRUNC((K3/L3),2)</f>
        <v>2.15</v>
      </c>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row>
    <row r="4" spans="1:46" s="17" customFormat="1">
      <c r="C4" s="312"/>
      <c r="D4" s="312"/>
      <c r="E4" s="312"/>
      <c r="F4" s="312"/>
      <c r="G4" s="312"/>
      <c r="H4" s="312"/>
      <c r="I4" s="312"/>
      <c r="J4" s="312"/>
    </row>
    <row r="5" spans="1:46" s="17" customFormat="1">
      <c r="C5" s="312"/>
      <c r="D5" s="312"/>
      <c r="E5" s="312"/>
      <c r="F5" s="312"/>
      <c r="G5" s="312"/>
      <c r="H5" s="312"/>
      <c r="I5" s="312"/>
      <c r="J5" s="312"/>
    </row>
    <row r="6" spans="1:46" s="17" customFormat="1">
      <c r="C6" s="312"/>
      <c r="D6" s="312"/>
      <c r="E6" s="312"/>
      <c r="F6" s="312"/>
      <c r="G6" s="312"/>
      <c r="H6" s="312"/>
      <c r="I6" s="312"/>
      <c r="J6" s="312"/>
    </row>
    <row r="7" spans="1:46" s="17" customFormat="1" ht="15" thickBot="1">
      <c r="C7" s="312"/>
      <c r="D7" s="312"/>
      <c r="E7" s="312"/>
      <c r="F7" s="312"/>
      <c r="G7" s="312"/>
      <c r="H7" s="312"/>
      <c r="I7" s="312"/>
      <c r="J7" s="312"/>
    </row>
    <row r="8" spans="1:46" s="17" customFormat="1">
      <c r="C8" s="539" t="s">
        <v>698</v>
      </c>
      <c r="D8" s="540"/>
      <c r="E8" s="540"/>
      <c r="F8" s="540"/>
      <c r="G8" s="540"/>
      <c r="H8" s="540"/>
      <c r="I8" s="540"/>
      <c r="J8" s="541"/>
    </row>
    <row r="9" spans="1:46" s="17" customFormat="1">
      <c r="C9" s="542"/>
      <c r="D9" s="543"/>
      <c r="E9" s="543"/>
      <c r="F9" s="543"/>
      <c r="G9" s="543"/>
      <c r="H9" s="543"/>
      <c r="I9" s="543"/>
      <c r="J9" s="544"/>
    </row>
    <row r="10" spans="1:46" s="17" customFormat="1" ht="38.25">
      <c r="C10" s="551"/>
      <c r="D10" s="552"/>
      <c r="E10" s="255" t="s">
        <v>46</v>
      </c>
      <c r="F10" s="315" t="s">
        <v>422</v>
      </c>
      <c r="G10" s="315" t="s">
        <v>56</v>
      </c>
      <c r="H10" s="315" t="s">
        <v>479</v>
      </c>
      <c r="I10" s="315" t="s">
        <v>469</v>
      </c>
      <c r="J10" s="326" t="s">
        <v>404</v>
      </c>
    </row>
    <row r="11" spans="1:46" s="17" customFormat="1" ht="25.5">
      <c r="C11" s="553" t="s">
        <v>470</v>
      </c>
      <c r="D11" s="316">
        <v>1</v>
      </c>
      <c r="E11" s="317" t="s">
        <v>471</v>
      </c>
      <c r="F11" s="318">
        <v>2</v>
      </c>
      <c r="G11" s="318">
        <v>484515</v>
      </c>
      <c r="H11" s="321">
        <v>29.5</v>
      </c>
      <c r="I11" s="322">
        <f t="shared" ref="I11:I17" si="0">H11*F11</f>
        <v>59</v>
      </c>
      <c r="J11" s="327">
        <f t="shared" ref="J11:J17" si="1">I11/12</f>
        <v>4.92</v>
      </c>
    </row>
    <row r="12" spans="1:46" s="17" customFormat="1" ht="25.5">
      <c r="C12" s="553"/>
      <c r="D12" s="316">
        <v>2</v>
      </c>
      <c r="E12" s="317" t="s">
        <v>472</v>
      </c>
      <c r="F12" s="318">
        <v>2</v>
      </c>
      <c r="G12" s="318">
        <v>331897</v>
      </c>
      <c r="H12" s="321">
        <v>9.4700000000000006</v>
      </c>
      <c r="I12" s="322">
        <f t="shared" si="0"/>
        <v>18.940000000000001</v>
      </c>
      <c r="J12" s="327">
        <f t="shared" si="1"/>
        <v>1.58</v>
      </c>
    </row>
    <row r="13" spans="1:46" s="17" customFormat="1" ht="76.5">
      <c r="C13" s="553"/>
      <c r="D13" s="316">
        <v>3</v>
      </c>
      <c r="E13" s="317" t="s">
        <v>473</v>
      </c>
      <c r="F13" s="318">
        <v>4</v>
      </c>
      <c r="G13" s="318">
        <v>614117</v>
      </c>
      <c r="H13" s="321">
        <v>517.5</v>
      </c>
      <c r="I13" s="322">
        <f t="shared" si="0"/>
        <v>2070</v>
      </c>
      <c r="J13" s="327">
        <f t="shared" si="1"/>
        <v>172.5</v>
      </c>
    </row>
    <row r="14" spans="1:46" s="17" customFormat="1" ht="63.75">
      <c r="C14" s="553"/>
      <c r="D14" s="316">
        <v>4</v>
      </c>
      <c r="E14" s="317" t="s">
        <v>474</v>
      </c>
      <c r="F14" s="318">
        <v>6</v>
      </c>
      <c r="G14" s="318">
        <v>446506</v>
      </c>
      <c r="H14" s="321">
        <v>74</v>
      </c>
      <c r="I14" s="322">
        <f t="shared" si="0"/>
        <v>444</v>
      </c>
      <c r="J14" s="327">
        <f t="shared" si="1"/>
        <v>37</v>
      </c>
    </row>
    <row r="15" spans="1:46" s="17" customFormat="1" ht="25.5">
      <c r="C15" s="553"/>
      <c r="D15" s="316">
        <v>5</v>
      </c>
      <c r="E15" s="317" t="s">
        <v>475</v>
      </c>
      <c r="F15" s="318">
        <v>4</v>
      </c>
      <c r="G15" s="318">
        <v>382962</v>
      </c>
      <c r="H15" s="321">
        <v>71.5</v>
      </c>
      <c r="I15" s="322">
        <f t="shared" si="0"/>
        <v>286</v>
      </c>
      <c r="J15" s="327">
        <f t="shared" si="1"/>
        <v>23.83</v>
      </c>
    </row>
    <row r="16" spans="1:46" s="17" customFormat="1" ht="25.5">
      <c r="C16" s="553"/>
      <c r="D16" s="316">
        <v>6</v>
      </c>
      <c r="E16" s="317" t="s">
        <v>476</v>
      </c>
      <c r="F16" s="318">
        <v>12</v>
      </c>
      <c r="G16" s="318">
        <v>382965</v>
      </c>
      <c r="H16" s="321">
        <v>9.74</v>
      </c>
      <c r="I16" s="322">
        <f t="shared" si="0"/>
        <v>116.88</v>
      </c>
      <c r="J16" s="327">
        <f t="shared" si="1"/>
        <v>9.74</v>
      </c>
    </row>
    <row r="17" spans="3:10" s="17" customFormat="1" ht="38.25">
      <c r="C17" s="553"/>
      <c r="D17" s="316">
        <v>7</v>
      </c>
      <c r="E17" s="317" t="s">
        <v>477</v>
      </c>
      <c r="F17" s="323">
        <v>4</v>
      </c>
      <c r="G17" s="323">
        <v>468592</v>
      </c>
      <c r="H17" s="321">
        <v>84.5</v>
      </c>
      <c r="I17" s="322">
        <f t="shared" si="0"/>
        <v>338</v>
      </c>
      <c r="J17" s="327">
        <f t="shared" si="1"/>
        <v>28.17</v>
      </c>
    </row>
    <row r="18" spans="3:10" s="17" customFormat="1">
      <c r="C18" s="554" t="s">
        <v>414</v>
      </c>
      <c r="D18" s="555"/>
      <c r="E18" s="555"/>
      <c r="F18" s="555"/>
      <c r="G18" s="555"/>
      <c r="H18" s="556"/>
      <c r="I18" s="322"/>
      <c r="J18" s="327">
        <f>SUM(J11:J17)</f>
        <v>277.74</v>
      </c>
    </row>
    <row r="19" spans="3:10" s="17" customFormat="1">
      <c r="C19" s="554"/>
      <c r="D19" s="555"/>
      <c r="E19" s="555"/>
      <c r="F19" s="555"/>
      <c r="G19" s="555"/>
      <c r="H19" s="556"/>
      <c r="I19" s="322"/>
      <c r="J19" s="328"/>
    </row>
    <row r="20" spans="3:10" s="17" customFormat="1" ht="15">
      <c r="C20" s="329"/>
      <c r="D20" s="330"/>
      <c r="E20" s="330"/>
      <c r="F20" s="330"/>
      <c r="G20" s="330"/>
      <c r="H20" s="330"/>
      <c r="I20" s="330"/>
      <c r="J20" s="331"/>
    </row>
    <row r="21" spans="3:10" s="17" customFormat="1">
      <c r="C21" s="312"/>
      <c r="D21" s="312"/>
      <c r="E21" s="312"/>
      <c r="F21" s="312"/>
      <c r="G21" s="312"/>
      <c r="H21" s="312"/>
      <c r="I21" s="312"/>
      <c r="J21" s="312"/>
    </row>
    <row r="22" spans="3:10" s="17" customFormat="1" ht="15" thickBot="1">
      <c r="C22" s="312"/>
      <c r="D22" s="312"/>
      <c r="E22" s="312"/>
      <c r="F22" s="312"/>
      <c r="G22" s="312"/>
      <c r="H22" s="312"/>
      <c r="I22" s="312"/>
      <c r="J22" s="312"/>
    </row>
    <row r="23" spans="3:10" s="17" customFormat="1">
      <c r="C23" s="539" t="s">
        <v>697</v>
      </c>
      <c r="D23" s="540"/>
      <c r="E23" s="540"/>
      <c r="F23" s="540"/>
      <c r="G23" s="540"/>
      <c r="H23" s="540"/>
      <c r="I23" s="540"/>
      <c r="J23" s="541"/>
    </row>
    <row r="24" spans="3:10" s="17" customFormat="1" ht="15" customHeight="1">
      <c r="C24" s="542"/>
      <c r="D24" s="543"/>
      <c r="E24" s="543"/>
      <c r="F24" s="543"/>
      <c r="G24" s="543"/>
      <c r="H24" s="543"/>
      <c r="I24" s="543"/>
      <c r="J24" s="544"/>
    </row>
    <row r="25" spans="3:10" s="17" customFormat="1" ht="63.75">
      <c r="C25" s="527"/>
      <c r="D25" s="528"/>
      <c r="E25" s="314" t="s">
        <v>46</v>
      </c>
      <c r="F25" s="314" t="s">
        <v>55</v>
      </c>
      <c r="G25" s="315" t="s">
        <v>402</v>
      </c>
      <c r="H25" s="252" t="s">
        <v>485</v>
      </c>
      <c r="I25" s="255" t="s">
        <v>469</v>
      </c>
      <c r="J25" s="345" t="s">
        <v>404</v>
      </c>
    </row>
    <row r="26" spans="3:10" s="17" customFormat="1" ht="51">
      <c r="C26" s="529" t="s">
        <v>486</v>
      </c>
      <c r="D26" s="318">
        <v>1</v>
      </c>
      <c r="E26" s="318" t="s">
        <v>487</v>
      </c>
      <c r="F26" s="318" t="s">
        <v>55</v>
      </c>
      <c r="G26" s="318">
        <v>5</v>
      </c>
      <c r="H26" s="258">
        <v>65.5</v>
      </c>
      <c r="I26" s="259">
        <f t="shared" ref="I26:I34" si="2">H26*G26</f>
        <v>327.5</v>
      </c>
      <c r="J26" s="346">
        <f t="shared" ref="J26:J34" si="3">I26/12</f>
        <v>27.29</v>
      </c>
    </row>
    <row r="27" spans="3:10" s="17" customFormat="1" ht="63.75">
      <c r="C27" s="529"/>
      <c r="D27" s="318">
        <v>2</v>
      </c>
      <c r="E27" s="318" t="s">
        <v>488</v>
      </c>
      <c r="F27" s="318" t="s">
        <v>55</v>
      </c>
      <c r="G27" s="318">
        <v>7</v>
      </c>
      <c r="H27" s="258">
        <v>59.95</v>
      </c>
      <c r="I27" s="259">
        <f t="shared" si="2"/>
        <v>419.65</v>
      </c>
      <c r="J27" s="346">
        <f t="shared" si="3"/>
        <v>34.97</v>
      </c>
    </row>
    <row r="28" spans="3:10" s="17" customFormat="1" ht="63.75">
      <c r="C28" s="529"/>
      <c r="D28" s="318">
        <v>3</v>
      </c>
      <c r="E28" s="318" t="s">
        <v>489</v>
      </c>
      <c r="F28" s="318" t="s">
        <v>490</v>
      </c>
      <c r="G28" s="318">
        <v>2</v>
      </c>
      <c r="H28" s="258">
        <v>47</v>
      </c>
      <c r="I28" s="259">
        <f t="shared" si="2"/>
        <v>94</v>
      </c>
      <c r="J28" s="346">
        <f t="shared" si="3"/>
        <v>7.83</v>
      </c>
    </row>
    <row r="29" spans="3:10" s="17" customFormat="1" ht="76.5">
      <c r="C29" s="529"/>
      <c r="D29" s="318">
        <v>4</v>
      </c>
      <c r="E29" s="318" t="s">
        <v>491</v>
      </c>
      <c r="F29" s="318" t="s">
        <v>55</v>
      </c>
      <c r="G29" s="318">
        <v>3</v>
      </c>
      <c r="H29" s="258">
        <v>60.5</v>
      </c>
      <c r="I29" s="259">
        <f t="shared" si="2"/>
        <v>181.5</v>
      </c>
      <c r="J29" s="346">
        <f t="shared" si="3"/>
        <v>15.13</v>
      </c>
    </row>
    <row r="30" spans="3:10" s="17" customFormat="1" ht="63.75">
      <c r="C30" s="529"/>
      <c r="D30" s="318">
        <v>5</v>
      </c>
      <c r="E30" s="318" t="s">
        <v>492</v>
      </c>
      <c r="F30" s="318" t="s">
        <v>490</v>
      </c>
      <c r="G30" s="318">
        <v>96</v>
      </c>
      <c r="H30" s="258">
        <v>2.75</v>
      </c>
      <c r="I30" s="259">
        <f t="shared" si="2"/>
        <v>264</v>
      </c>
      <c r="J30" s="346">
        <f t="shared" si="3"/>
        <v>22</v>
      </c>
    </row>
    <row r="31" spans="3:10" s="17" customFormat="1" ht="63.75">
      <c r="C31" s="529"/>
      <c r="D31" s="318">
        <v>6</v>
      </c>
      <c r="E31" s="318" t="s">
        <v>493</v>
      </c>
      <c r="F31" s="318" t="s">
        <v>494</v>
      </c>
      <c r="G31" s="318">
        <v>1</v>
      </c>
      <c r="H31" s="258">
        <v>18</v>
      </c>
      <c r="I31" s="259">
        <f t="shared" si="2"/>
        <v>18</v>
      </c>
      <c r="J31" s="346">
        <f t="shared" si="3"/>
        <v>1.5</v>
      </c>
    </row>
    <row r="32" spans="3:10" s="17" customFormat="1" ht="63.75">
      <c r="C32" s="529"/>
      <c r="D32" s="318">
        <v>7</v>
      </c>
      <c r="E32" s="318" t="s">
        <v>495</v>
      </c>
      <c r="F32" s="318" t="s">
        <v>55</v>
      </c>
      <c r="G32" s="318">
        <v>2</v>
      </c>
      <c r="H32" s="258">
        <v>14</v>
      </c>
      <c r="I32" s="259">
        <f t="shared" si="2"/>
        <v>28</v>
      </c>
      <c r="J32" s="346">
        <f t="shared" si="3"/>
        <v>2.33</v>
      </c>
    </row>
    <row r="33" spans="3:10" s="17" customFormat="1" ht="51">
      <c r="C33" s="529"/>
      <c r="D33" s="332">
        <v>8</v>
      </c>
      <c r="E33" s="333" t="s">
        <v>496</v>
      </c>
      <c r="F33" s="318" t="s">
        <v>55</v>
      </c>
      <c r="G33" s="320">
        <v>1</v>
      </c>
      <c r="H33" s="334">
        <v>59.87</v>
      </c>
      <c r="I33" s="259">
        <f t="shared" si="2"/>
        <v>59.87</v>
      </c>
      <c r="J33" s="346">
        <f t="shared" si="3"/>
        <v>4.99</v>
      </c>
    </row>
    <row r="34" spans="3:10" s="17" customFormat="1" ht="51">
      <c r="C34" s="529"/>
      <c r="D34" s="335">
        <v>9</v>
      </c>
      <c r="E34" s="336" t="s">
        <v>497</v>
      </c>
      <c r="F34" s="337" t="s">
        <v>55</v>
      </c>
      <c r="G34" s="338">
        <v>1</v>
      </c>
      <c r="H34" s="339">
        <v>15.2</v>
      </c>
      <c r="I34" s="259">
        <f t="shared" si="2"/>
        <v>15.2</v>
      </c>
      <c r="J34" s="346">
        <f t="shared" si="3"/>
        <v>1.27</v>
      </c>
    </row>
    <row r="35" spans="3:10" s="17" customFormat="1">
      <c r="C35" s="545" t="s">
        <v>414</v>
      </c>
      <c r="D35" s="504"/>
      <c r="E35" s="504"/>
      <c r="F35" s="504"/>
      <c r="G35" s="504"/>
      <c r="H35" s="504"/>
      <c r="I35" s="261"/>
      <c r="J35" s="347">
        <f>TRUNC(SUM(J26:J34),2)</f>
        <v>117.31</v>
      </c>
    </row>
    <row r="36" spans="3:10" s="17" customFormat="1" ht="15">
      <c r="C36" s="348"/>
      <c r="D36" s="340"/>
      <c r="E36" s="340"/>
      <c r="F36" s="340"/>
      <c r="G36" s="340"/>
      <c r="H36" s="340"/>
      <c r="I36" s="340"/>
      <c r="J36" s="349"/>
    </row>
    <row r="37" spans="3:10" s="17" customFormat="1" ht="15">
      <c r="C37" s="527"/>
      <c r="D37" s="528"/>
      <c r="E37" s="252" t="s">
        <v>46</v>
      </c>
      <c r="F37" s="314" t="s">
        <v>55</v>
      </c>
      <c r="G37" s="314" t="s">
        <v>422</v>
      </c>
      <c r="H37" s="252" t="s">
        <v>485</v>
      </c>
      <c r="I37" s="255" t="s">
        <v>404</v>
      </c>
      <c r="J37" s="349"/>
    </row>
    <row r="38" spans="3:10" s="17" customFormat="1" ht="102">
      <c r="C38" s="529" t="s">
        <v>478</v>
      </c>
      <c r="D38" s="341">
        <v>10</v>
      </c>
      <c r="E38" s="342" t="s">
        <v>498</v>
      </c>
      <c r="F38" s="318" t="s">
        <v>55</v>
      </c>
      <c r="G38" s="337">
        <v>1</v>
      </c>
      <c r="H38" s="350">
        <v>5589</v>
      </c>
      <c r="I38" s="268">
        <f>H38/12/4</f>
        <v>116.44</v>
      </c>
      <c r="J38" s="349"/>
    </row>
    <row r="39" spans="3:10" s="17" customFormat="1" ht="102">
      <c r="C39" s="529"/>
      <c r="D39" s="271">
        <v>11</v>
      </c>
      <c r="E39" s="342" t="s">
        <v>499</v>
      </c>
      <c r="F39" s="337" t="s">
        <v>55</v>
      </c>
      <c r="G39" s="273">
        <v>1</v>
      </c>
      <c r="H39" s="343">
        <v>1690</v>
      </c>
      <c r="I39" s="344">
        <f>H39/12/4</f>
        <v>35.21</v>
      </c>
      <c r="J39" s="349"/>
    </row>
    <row r="40" spans="3:10" s="17" customFormat="1" ht="15" customHeight="1" thickBot="1">
      <c r="C40" s="546" t="s">
        <v>500</v>
      </c>
      <c r="D40" s="547"/>
      <c r="E40" s="547"/>
      <c r="F40" s="547"/>
      <c r="G40" s="547"/>
      <c r="H40" s="351"/>
      <c r="I40" s="352">
        <f>TRUNC(SUM(I38:I39),2)</f>
        <v>151.65</v>
      </c>
      <c r="J40" s="353"/>
    </row>
    <row r="41" spans="3:10" s="17" customFormat="1">
      <c r="C41" s="312"/>
      <c r="D41" s="312"/>
      <c r="E41" s="312"/>
      <c r="F41" s="312"/>
      <c r="G41" s="312"/>
      <c r="H41" s="312"/>
      <c r="I41" s="312"/>
      <c r="J41" s="312"/>
    </row>
    <row r="42" spans="3:10" s="17" customFormat="1">
      <c r="C42" s="312"/>
      <c r="D42" s="312"/>
      <c r="E42" s="312"/>
      <c r="F42" s="312"/>
      <c r="G42" s="312"/>
      <c r="H42" s="312"/>
      <c r="I42" s="312"/>
      <c r="J42" s="312"/>
    </row>
    <row r="43" spans="3:10" s="17" customFormat="1">
      <c r="C43" s="312"/>
      <c r="D43" s="312"/>
      <c r="E43" s="312"/>
      <c r="F43" s="312"/>
      <c r="G43" s="312"/>
      <c r="H43" s="312"/>
      <c r="I43" s="312"/>
      <c r="J43" s="312"/>
    </row>
    <row r="44" spans="3:10" s="17" customFormat="1" ht="15" thickBot="1">
      <c r="C44" s="312"/>
      <c r="D44" s="312"/>
      <c r="E44" s="312"/>
      <c r="F44" s="312"/>
      <c r="G44" s="312"/>
      <c r="H44" s="312"/>
      <c r="I44" s="312"/>
      <c r="J44" s="312"/>
    </row>
    <row r="45" spans="3:10" s="17" customFormat="1">
      <c r="C45" s="539" t="s">
        <v>699</v>
      </c>
      <c r="D45" s="540"/>
      <c r="E45" s="540"/>
      <c r="F45" s="540"/>
      <c r="G45" s="540"/>
      <c r="H45" s="540"/>
      <c r="I45" s="540"/>
      <c r="J45" s="541"/>
    </row>
    <row r="46" spans="3:10" s="17" customFormat="1" ht="14.25" customHeight="1">
      <c r="C46" s="542"/>
      <c r="D46" s="543"/>
      <c r="E46" s="543"/>
      <c r="F46" s="543"/>
      <c r="G46" s="543"/>
      <c r="H46" s="543"/>
      <c r="I46" s="543"/>
      <c r="J46" s="544"/>
    </row>
    <row r="47" spans="3:10" s="17" customFormat="1" ht="38.25">
      <c r="C47" s="557"/>
      <c r="D47" s="528"/>
      <c r="E47" s="252" t="s">
        <v>46</v>
      </c>
      <c r="F47" s="314" t="s">
        <v>422</v>
      </c>
      <c r="G47" s="315" t="s">
        <v>485</v>
      </c>
      <c r="H47" s="315" t="s">
        <v>469</v>
      </c>
      <c r="I47" s="315" t="s">
        <v>404</v>
      </c>
      <c r="J47" s="357"/>
    </row>
    <row r="48" spans="3:10" s="17" customFormat="1">
      <c r="C48" s="553" t="s">
        <v>470</v>
      </c>
      <c r="D48" s="316">
        <v>1</v>
      </c>
      <c r="E48" s="317" t="s">
        <v>505</v>
      </c>
      <c r="F48" s="318">
        <v>3</v>
      </c>
      <c r="G48" s="319">
        <v>136</v>
      </c>
      <c r="H48" s="261">
        <f>G48*F48</f>
        <v>408</v>
      </c>
      <c r="I48" s="261">
        <f>H48/12</f>
        <v>34</v>
      </c>
      <c r="J48" s="357"/>
    </row>
    <row r="49" spans="3:10" s="17" customFormat="1">
      <c r="C49" s="553"/>
      <c r="D49" s="316">
        <v>2</v>
      </c>
      <c r="E49" s="317" t="s">
        <v>506</v>
      </c>
      <c r="F49" s="318">
        <v>5</v>
      </c>
      <c r="G49" s="319">
        <v>68.45</v>
      </c>
      <c r="H49" s="261">
        <f>G49*F49</f>
        <v>342.25</v>
      </c>
      <c r="I49" s="261">
        <f>H49/12</f>
        <v>28.52</v>
      </c>
      <c r="J49" s="357"/>
    </row>
    <row r="50" spans="3:10" s="17" customFormat="1" ht="38.25">
      <c r="C50" s="553"/>
      <c r="D50" s="316">
        <v>3</v>
      </c>
      <c r="E50" s="317" t="s">
        <v>507</v>
      </c>
      <c r="F50" s="318">
        <v>1</v>
      </c>
      <c r="G50" s="319">
        <v>69.98</v>
      </c>
      <c r="H50" s="261">
        <f>G50*F50</f>
        <v>69.98</v>
      </c>
      <c r="I50" s="261">
        <f>H50/12</f>
        <v>5.83</v>
      </c>
      <c r="J50" s="357"/>
    </row>
    <row r="51" spans="3:10" s="17" customFormat="1">
      <c r="C51" s="553"/>
      <c r="D51" s="341">
        <v>4</v>
      </c>
      <c r="E51" s="354" t="s">
        <v>508</v>
      </c>
      <c r="F51" s="337">
        <v>5</v>
      </c>
      <c r="G51" s="355">
        <v>15</v>
      </c>
      <c r="H51" s="356">
        <f>G51*F51</f>
        <v>75</v>
      </c>
      <c r="I51" s="356">
        <f>H51/12</f>
        <v>6.25</v>
      </c>
      <c r="J51" s="357"/>
    </row>
    <row r="52" spans="3:10" s="17" customFormat="1" ht="15" thickBot="1">
      <c r="C52" s="558" t="s">
        <v>414</v>
      </c>
      <c r="D52" s="559"/>
      <c r="E52" s="559"/>
      <c r="F52" s="559"/>
      <c r="G52" s="559"/>
      <c r="H52" s="352"/>
      <c r="I52" s="352">
        <f>TRUNC(SUM(I48:I51),2)</f>
        <v>74.599999999999994</v>
      </c>
      <c r="J52" s="358"/>
    </row>
    <row r="53" spans="3:10" s="17" customFormat="1">
      <c r="C53" s="359"/>
      <c r="D53" s="359"/>
      <c r="E53" s="359"/>
      <c r="F53" s="359"/>
      <c r="G53" s="359"/>
      <c r="H53" s="360"/>
      <c r="I53" s="360"/>
      <c r="J53" s="312"/>
    </row>
    <row r="54" spans="3:10" s="17" customFormat="1">
      <c r="C54" s="359"/>
      <c r="D54" s="359"/>
      <c r="E54" s="359"/>
      <c r="F54" s="359"/>
      <c r="G54" s="359"/>
      <c r="H54" s="360"/>
      <c r="I54" s="360"/>
      <c r="J54" s="312"/>
    </row>
    <row r="55" spans="3:10" s="17" customFormat="1" ht="15" thickBot="1">
      <c r="C55" s="359"/>
      <c r="D55" s="359"/>
      <c r="E55" s="359"/>
      <c r="F55" s="359"/>
      <c r="G55" s="359"/>
      <c r="H55" s="360"/>
      <c r="I55" s="360"/>
      <c r="J55" s="312"/>
    </row>
    <row r="56" spans="3:10" s="17" customFormat="1">
      <c r="C56" s="539" t="s">
        <v>700</v>
      </c>
      <c r="D56" s="540"/>
      <c r="E56" s="540"/>
      <c r="F56" s="540"/>
      <c r="G56" s="540"/>
      <c r="H56" s="540"/>
      <c r="I56" s="540"/>
      <c r="J56" s="541"/>
    </row>
    <row r="57" spans="3:10" s="17" customFormat="1" ht="14.25" customHeight="1">
      <c r="C57" s="542"/>
      <c r="D57" s="543"/>
      <c r="E57" s="543"/>
      <c r="F57" s="543"/>
      <c r="G57" s="543"/>
      <c r="H57" s="543"/>
      <c r="I57" s="543"/>
      <c r="J57" s="544"/>
    </row>
    <row r="58" spans="3:10" s="17" customFormat="1" ht="25.5">
      <c r="C58" s="548"/>
      <c r="D58" s="549"/>
      <c r="E58" s="361" t="s">
        <v>46</v>
      </c>
      <c r="F58" s="361" t="s">
        <v>55</v>
      </c>
      <c r="G58" s="304" t="s">
        <v>515</v>
      </c>
      <c r="H58" s="304" t="s">
        <v>48</v>
      </c>
      <c r="I58" s="304" t="s">
        <v>520</v>
      </c>
      <c r="J58" s="367" t="s">
        <v>404</v>
      </c>
    </row>
    <row r="59" spans="3:10" s="17" customFormat="1" ht="15">
      <c r="C59" s="550" t="s">
        <v>516</v>
      </c>
      <c r="D59" s="325"/>
      <c r="E59" s="362"/>
      <c r="F59" s="325"/>
      <c r="G59" s="325"/>
      <c r="H59" s="363"/>
      <c r="I59" s="299"/>
      <c r="J59" s="369"/>
    </row>
    <row r="60" spans="3:10" s="17" customFormat="1" ht="25.5">
      <c r="C60" s="550"/>
      <c r="D60" s="325">
        <v>1</v>
      </c>
      <c r="E60" s="325" t="s">
        <v>517</v>
      </c>
      <c r="F60" s="325" t="s">
        <v>47</v>
      </c>
      <c r="G60" s="325">
        <v>1</v>
      </c>
      <c r="H60" s="363">
        <v>72.430000000000007</v>
      </c>
      <c r="I60" s="299">
        <v>72.430000000000007</v>
      </c>
      <c r="J60" s="369">
        <f>I60/12</f>
        <v>6.04</v>
      </c>
    </row>
    <row r="61" spans="3:10" s="17" customFormat="1" ht="25.5">
      <c r="C61" s="550"/>
      <c r="D61" s="325">
        <v>2</v>
      </c>
      <c r="E61" s="325" t="s">
        <v>518</v>
      </c>
      <c r="F61" s="325" t="s">
        <v>47</v>
      </c>
      <c r="G61" s="325">
        <v>1</v>
      </c>
      <c r="H61" s="363">
        <v>369.93</v>
      </c>
      <c r="I61" s="299">
        <v>369.93</v>
      </c>
      <c r="J61" s="369">
        <f>I61/12</f>
        <v>30.83</v>
      </c>
    </row>
    <row r="62" spans="3:10" s="17" customFormat="1">
      <c r="C62" s="370"/>
      <c r="D62" s="312"/>
      <c r="E62" s="312"/>
      <c r="F62" s="312"/>
      <c r="G62" s="312"/>
      <c r="H62" s="312"/>
      <c r="I62" s="366" t="s">
        <v>521</v>
      </c>
      <c r="J62" s="371">
        <f>SUM(J59:J61)</f>
        <v>36.869999999999997</v>
      </c>
    </row>
    <row r="63" spans="3:10" s="17" customFormat="1">
      <c r="C63" s="370"/>
      <c r="D63" s="312"/>
      <c r="E63" s="312"/>
      <c r="F63" s="312"/>
      <c r="G63" s="312"/>
      <c r="H63" s="312"/>
      <c r="I63" s="312"/>
      <c r="J63" s="357"/>
    </row>
    <row r="64" spans="3:10" s="17" customFormat="1" ht="63.75">
      <c r="C64" s="527"/>
      <c r="D64" s="528"/>
      <c r="E64" s="314" t="s">
        <v>46</v>
      </c>
      <c r="F64" s="314" t="s">
        <v>55</v>
      </c>
      <c r="G64" s="364" t="s">
        <v>402</v>
      </c>
      <c r="H64" s="255" t="s">
        <v>48</v>
      </c>
      <c r="I64" s="255" t="s">
        <v>403</v>
      </c>
      <c r="J64" s="345" t="s">
        <v>404</v>
      </c>
    </row>
    <row r="65" spans="3:10" s="17" customFormat="1" ht="109.5" customHeight="1">
      <c r="C65" s="560" t="s">
        <v>522</v>
      </c>
      <c r="D65" s="318">
        <v>1</v>
      </c>
      <c r="E65" s="318" t="s">
        <v>523</v>
      </c>
      <c r="F65" s="318" t="s">
        <v>47</v>
      </c>
      <c r="G65" s="316">
        <v>2</v>
      </c>
      <c r="H65" s="365">
        <v>104</v>
      </c>
      <c r="I65" s="259">
        <f>H65*G65</f>
        <v>208</v>
      </c>
      <c r="J65" s="346">
        <f>I65/12</f>
        <v>17.329999999999998</v>
      </c>
    </row>
    <row r="66" spans="3:10" s="17" customFormat="1" ht="242.25">
      <c r="C66" s="561"/>
      <c r="D66" s="318">
        <v>2</v>
      </c>
      <c r="E66" s="318" t="s">
        <v>524</v>
      </c>
      <c r="F66" s="318" t="s">
        <v>47</v>
      </c>
      <c r="G66" s="341">
        <v>3</v>
      </c>
      <c r="H66" s="365">
        <v>50</v>
      </c>
      <c r="I66" s="259">
        <f>H66*G66</f>
        <v>150</v>
      </c>
      <c r="J66" s="346">
        <f t="shared" ref="J66:J69" si="4">I66/12</f>
        <v>12.5</v>
      </c>
    </row>
    <row r="67" spans="3:10" s="17" customFormat="1">
      <c r="C67" s="561"/>
      <c r="D67" s="318">
        <v>3</v>
      </c>
      <c r="E67" s="318" t="s">
        <v>525</v>
      </c>
      <c r="F67" s="316" t="s">
        <v>47</v>
      </c>
      <c r="G67" s="257">
        <v>1</v>
      </c>
      <c r="H67" s="365">
        <v>55.1</v>
      </c>
      <c r="I67" s="259">
        <f>H67*G67</f>
        <v>55.1</v>
      </c>
      <c r="J67" s="346">
        <f t="shared" si="4"/>
        <v>4.59</v>
      </c>
    </row>
    <row r="68" spans="3:10" s="17" customFormat="1" ht="76.5">
      <c r="C68" s="561"/>
      <c r="D68" s="318">
        <v>4</v>
      </c>
      <c r="E68" s="318" t="s">
        <v>526</v>
      </c>
      <c r="F68" s="318" t="s">
        <v>412</v>
      </c>
      <c r="G68" s="316">
        <v>3</v>
      </c>
      <c r="H68" s="365">
        <v>21</v>
      </c>
      <c r="I68" s="259">
        <f>H68*G68</f>
        <v>63</v>
      </c>
      <c r="J68" s="346">
        <f t="shared" si="4"/>
        <v>5.25</v>
      </c>
    </row>
    <row r="69" spans="3:10" s="17" customFormat="1" ht="191.25">
      <c r="C69" s="561"/>
      <c r="D69" s="337">
        <v>5</v>
      </c>
      <c r="E69" s="337" t="s">
        <v>527</v>
      </c>
      <c r="F69" s="337" t="s">
        <v>412</v>
      </c>
      <c r="G69" s="341">
        <v>1</v>
      </c>
      <c r="H69" s="372">
        <v>158.13</v>
      </c>
      <c r="I69" s="259">
        <f>H69*G69</f>
        <v>158.13</v>
      </c>
      <c r="J69" s="346">
        <f t="shared" si="4"/>
        <v>13.18</v>
      </c>
    </row>
    <row r="70" spans="3:10" s="17" customFormat="1" ht="15" thickBot="1">
      <c r="C70" s="564" t="s">
        <v>414</v>
      </c>
      <c r="D70" s="565"/>
      <c r="E70" s="565"/>
      <c r="F70" s="565"/>
      <c r="G70" s="565"/>
      <c r="H70" s="565"/>
      <c r="I70" s="373"/>
      <c r="J70" s="374">
        <f>SUM(J65:J69)</f>
        <v>52.85</v>
      </c>
    </row>
    <row r="71" spans="3:10" s="17" customFormat="1">
      <c r="C71" s="312"/>
      <c r="D71" s="312"/>
      <c r="E71" s="312"/>
      <c r="F71" s="312"/>
      <c r="G71" s="312"/>
      <c r="H71" s="312"/>
      <c r="I71" s="312"/>
      <c r="J71" s="312"/>
    </row>
    <row r="72" spans="3:10" s="17" customFormat="1">
      <c r="C72" s="312"/>
      <c r="D72" s="312"/>
      <c r="E72" s="312"/>
      <c r="F72" s="312"/>
      <c r="G72" s="312"/>
      <c r="H72" s="312"/>
      <c r="I72" s="312"/>
      <c r="J72" s="312"/>
    </row>
    <row r="73" spans="3:10" s="17" customFormat="1" ht="14.25" customHeight="1" thickBot="1">
      <c r="C73" s="312"/>
      <c r="D73" s="312"/>
      <c r="E73" s="312"/>
      <c r="F73" s="312"/>
      <c r="G73" s="312"/>
      <c r="H73" s="312"/>
      <c r="I73" s="312"/>
      <c r="J73" s="312"/>
    </row>
    <row r="74" spans="3:10" s="17" customFormat="1">
      <c r="C74" s="539" t="s">
        <v>718</v>
      </c>
      <c r="D74" s="540"/>
      <c r="E74" s="540"/>
      <c r="F74" s="540"/>
      <c r="G74" s="540"/>
      <c r="H74" s="540"/>
      <c r="I74" s="540"/>
      <c r="J74" s="541"/>
    </row>
    <row r="75" spans="3:10" s="17" customFormat="1">
      <c r="C75" s="542"/>
      <c r="D75" s="543"/>
      <c r="E75" s="543"/>
      <c r="F75" s="543"/>
      <c r="G75" s="543"/>
      <c r="H75" s="543"/>
      <c r="I75" s="543"/>
      <c r="J75" s="544"/>
    </row>
    <row r="76" spans="3:10" s="17" customFormat="1" ht="63.75">
      <c r="C76" s="566"/>
      <c r="D76" s="552"/>
      <c r="E76" s="315" t="s">
        <v>46</v>
      </c>
      <c r="F76" s="315" t="s">
        <v>55</v>
      </c>
      <c r="G76" s="364" t="s">
        <v>402</v>
      </c>
      <c r="H76" s="255" t="s">
        <v>433</v>
      </c>
      <c r="I76" s="255" t="s">
        <v>403</v>
      </c>
      <c r="J76" s="255" t="s">
        <v>404</v>
      </c>
    </row>
    <row r="77" spans="3:10" s="17" customFormat="1" ht="140.25">
      <c r="C77" s="266" t="s">
        <v>522</v>
      </c>
      <c r="D77" s="318">
        <v>1</v>
      </c>
      <c r="E77" s="318" t="s">
        <v>545</v>
      </c>
      <c r="F77" s="318" t="s">
        <v>55</v>
      </c>
      <c r="G77" s="316">
        <v>2</v>
      </c>
      <c r="H77" s="258">
        <v>104</v>
      </c>
      <c r="I77" s="375">
        <f>H77*G77</f>
        <v>208</v>
      </c>
      <c r="J77" s="259">
        <f>I77/12</f>
        <v>17.329999999999998</v>
      </c>
    </row>
    <row r="78" spans="3:10" s="17" customFormat="1">
      <c r="C78" s="511" t="s">
        <v>414</v>
      </c>
      <c r="D78" s="502"/>
      <c r="E78" s="502"/>
      <c r="F78" s="502"/>
      <c r="G78" s="502"/>
      <c r="H78" s="503"/>
      <c r="I78" s="261"/>
      <c r="J78" s="262">
        <f>J77</f>
        <v>17.329999999999998</v>
      </c>
    </row>
    <row r="79" spans="3:10" s="17" customFormat="1" ht="15" thickBot="1">
      <c r="C79" s="312"/>
      <c r="D79" s="312"/>
      <c r="E79" s="312"/>
      <c r="F79" s="312"/>
      <c r="G79" s="312"/>
      <c r="H79" s="312"/>
      <c r="I79" s="312"/>
      <c r="J79" s="312"/>
    </row>
    <row r="80" spans="3:10" s="17" customFormat="1" ht="14.25" customHeight="1">
      <c r="C80" s="530" t="s">
        <v>701</v>
      </c>
      <c r="D80" s="531"/>
      <c r="E80" s="531"/>
      <c r="F80" s="531"/>
      <c r="G80" s="531"/>
      <c r="H80" s="531"/>
      <c r="I80" s="532"/>
      <c r="J80" s="312"/>
    </row>
    <row r="81" spans="3:10" s="17" customFormat="1">
      <c r="C81" s="533"/>
      <c r="D81" s="534"/>
      <c r="E81" s="534"/>
      <c r="F81" s="534"/>
      <c r="G81" s="534"/>
      <c r="H81" s="534"/>
      <c r="I81" s="535"/>
      <c r="J81" s="312"/>
    </row>
    <row r="82" spans="3:10" s="17" customFormat="1">
      <c r="C82" s="536"/>
      <c r="D82" s="537"/>
      <c r="E82" s="537"/>
      <c r="F82" s="537"/>
      <c r="G82" s="537"/>
      <c r="H82" s="537"/>
      <c r="I82" s="538"/>
      <c r="J82" s="312"/>
    </row>
    <row r="83" spans="3:10" s="17" customFormat="1" ht="25.5">
      <c r="C83" s="527" t="s">
        <v>401</v>
      </c>
      <c r="D83" s="528"/>
      <c r="E83" s="314" t="s">
        <v>46</v>
      </c>
      <c r="F83" s="314" t="s">
        <v>55</v>
      </c>
      <c r="G83" s="315" t="s">
        <v>552</v>
      </c>
      <c r="H83" s="255" t="s">
        <v>485</v>
      </c>
      <c r="I83" s="345" t="s">
        <v>404</v>
      </c>
    </row>
    <row r="84" spans="3:10" s="17" customFormat="1" ht="38.25">
      <c r="C84" s="560" t="s">
        <v>720</v>
      </c>
      <c r="D84" s="318">
        <v>1</v>
      </c>
      <c r="E84" s="318" t="s">
        <v>553</v>
      </c>
      <c r="F84" s="318" t="s">
        <v>55</v>
      </c>
      <c r="G84" s="318">
        <v>4</v>
      </c>
      <c r="H84" s="258">
        <v>27.92</v>
      </c>
      <c r="I84" s="346">
        <f t="shared" ref="I84:I94" si="5">H84*G84</f>
        <v>111.68</v>
      </c>
    </row>
    <row r="85" spans="3:10" s="17" customFormat="1" ht="38.25">
      <c r="C85" s="561"/>
      <c r="D85" s="318">
        <v>2</v>
      </c>
      <c r="E85" s="318" t="s">
        <v>554</v>
      </c>
      <c r="F85" s="318" t="s">
        <v>555</v>
      </c>
      <c r="G85" s="318">
        <v>2</v>
      </c>
      <c r="H85" s="258">
        <v>5.39</v>
      </c>
      <c r="I85" s="346">
        <f t="shared" si="5"/>
        <v>10.78</v>
      </c>
    </row>
    <row r="86" spans="3:10" s="17" customFormat="1">
      <c r="C86" s="561"/>
      <c r="D86" s="318">
        <v>3</v>
      </c>
      <c r="E86" s="318" t="s">
        <v>556</v>
      </c>
      <c r="F86" s="318" t="s">
        <v>55</v>
      </c>
      <c r="G86" s="318">
        <v>4</v>
      </c>
      <c r="H86" s="258">
        <v>9.2899999999999991</v>
      </c>
      <c r="I86" s="346">
        <f t="shared" si="5"/>
        <v>37.159999999999997</v>
      </c>
    </row>
    <row r="87" spans="3:10" s="17" customFormat="1" ht="63.75">
      <c r="C87" s="561"/>
      <c r="D87" s="318">
        <v>4</v>
      </c>
      <c r="E87" s="318" t="s">
        <v>557</v>
      </c>
      <c r="F87" s="318" t="s">
        <v>558</v>
      </c>
      <c r="G87" s="318">
        <v>8</v>
      </c>
      <c r="H87" s="258">
        <v>2.7</v>
      </c>
      <c r="I87" s="346">
        <f t="shared" si="5"/>
        <v>21.6</v>
      </c>
    </row>
    <row r="88" spans="3:10" s="17" customFormat="1" ht="25.5">
      <c r="C88" s="561"/>
      <c r="D88" s="318">
        <v>5</v>
      </c>
      <c r="E88" s="318" t="s">
        <v>559</v>
      </c>
      <c r="F88" s="318" t="s">
        <v>560</v>
      </c>
      <c r="G88" s="318">
        <v>3</v>
      </c>
      <c r="H88" s="258">
        <v>2.89</v>
      </c>
      <c r="I88" s="346">
        <f t="shared" si="5"/>
        <v>8.67</v>
      </c>
    </row>
    <row r="89" spans="3:10" s="17" customFormat="1" ht="51">
      <c r="C89" s="561"/>
      <c r="D89" s="318">
        <v>6</v>
      </c>
      <c r="E89" s="318" t="s">
        <v>561</v>
      </c>
      <c r="F89" s="318" t="s">
        <v>562</v>
      </c>
      <c r="G89" s="318">
        <v>8</v>
      </c>
      <c r="H89" s="258">
        <v>5</v>
      </c>
      <c r="I89" s="346">
        <f t="shared" si="5"/>
        <v>40</v>
      </c>
    </row>
    <row r="90" spans="3:10" s="17" customFormat="1" ht="51">
      <c r="C90" s="561"/>
      <c r="D90" s="318">
        <v>7</v>
      </c>
      <c r="E90" s="318" t="s">
        <v>563</v>
      </c>
      <c r="F90" s="318" t="s">
        <v>564</v>
      </c>
      <c r="G90" s="318">
        <v>8</v>
      </c>
      <c r="H90" s="258">
        <v>5.4</v>
      </c>
      <c r="I90" s="346">
        <f t="shared" si="5"/>
        <v>43.2</v>
      </c>
    </row>
    <row r="91" spans="3:10" s="17" customFormat="1" ht="51">
      <c r="C91" s="561"/>
      <c r="D91" s="332">
        <v>8</v>
      </c>
      <c r="E91" s="333" t="s">
        <v>565</v>
      </c>
      <c r="F91" s="318" t="s">
        <v>490</v>
      </c>
      <c r="G91" s="320">
        <v>2</v>
      </c>
      <c r="H91" s="334">
        <v>6</v>
      </c>
      <c r="I91" s="346">
        <f t="shared" si="5"/>
        <v>12</v>
      </c>
    </row>
    <row r="92" spans="3:10" s="17" customFormat="1" ht="63.75">
      <c r="C92" s="561"/>
      <c r="D92" s="335">
        <v>9</v>
      </c>
      <c r="E92" s="336" t="s">
        <v>566</v>
      </c>
      <c r="F92" s="318" t="s">
        <v>567</v>
      </c>
      <c r="G92" s="338">
        <v>10</v>
      </c>
      <c r="H92" s="339">
        <v>4.3499999999999996</v>
      </c>
      <c r="I92" s="346">
        <f t="shared" si="5"/>
        <v>43.5</v>
      </c>
    </row>
    <row r="93" spans="3:10" s="17" customFormat="1" ht="38.25">
      <c r="C93" s="561"/>
      <c r="D93" s="376">
        <v>10</v>
      </c>
      <c r="E93" s="377" t="s">
        <v>568</v>
      </c>
      <c r="F93" s="318" t="s">
        <v>569</v>
      </c>
      <c r="G93" s="378">
        <v>2</v>
      </c>
      <c r="H93" s="334">
        <v>6.96</v>
      </c>
      <c r="I93" s="346">
        <f t="shared" si="5"/>
        <v>13.92</v>
      </c>
    </row>
    <row r="94" spans="3:10" s="17" customFormat="1" ht="15">
      <c r="C94" s="562"/>
      <c r="D94" s="376">
        <v>11</v>
      </c>
      <c r="E94" s="377" t="s">
        <v>570</v>
      </c>
      <c r="F94" s="318" t="s">
        <v>562</v>
      </c>
      <c r="G94" s="378">
        <v>2</v>
      </c>
      <c r="H94" s="334">
        <v>10.55</v>
      </c>
      <c r="I94" s="346">
        <f t="shared" si="5"/>
        <v>21.1</v>
      </c>
    </row>
    <row r="95" spans="3:10" s="17" customFormat="1">
      <c r="C95" s="563" t="s">
        <v>571</v>
      </c>
      <c r="D95" s="502"/>
      <c r="E95" s="502"/>
      <c r="F95" s="502"/>
      <c r="G95" s="502"/>
      <c r="H95" s="503"/>
      <c r="I95" s="347">
        <f>SUM(I84:I94)/2</f>
        <v>181.81</v>
      </c>
    </row>
    <row r="96" spans="3:10" s="17" customFormat="1">
      <c r="C96" s="370"/>
      <c r="D96" s="312"/>
      <c r="E96" s="312"/>
      <c r="F96" s="312"/>
      <c r="G96" s="312"/>
      <c r="H96" s="312"/>
      <c r="I96" s="357"/>
      <c r="J96" s="312"/>
    </row>
    <row r="97" spans="3:10" s="17" customFormat="1" ht="25.5">
      <c r="C97" s="527" t="s">
        <v>401</v>
      </c>
      <c r="D97" s="528"/>
      <c r="E97" s="314" t="s">
        <v>46</v>
      </c>
      <c r="F97" s="314" t="s">
        <v>55</v>
      </c>
      <c r="G97" s="315" t="s">
        <v>572</v>
      </c>
      <c r="H97" s="255" t="s">
        <v>485</v>
      </c>
      <c r="I97" s="345" t="s">
        <v>591</v>
      </c>
    </row>
    <row r="98" spans="3:10" s="17" customFormat="1" ht="38.25">
      <c r="C98" s="560" t="s">
        <v>721</v>
      </c>
      <c r="D98" s="318">
        <v>12</v>
      </c>
      <c r="E98" s="318" t="s">
        <v>573</v>
      </c>
      <c r="F98" s="318" t="s">
        <v>55</v>
      </c>
      <c r="G98" s="318">
        <v>3</v>
      </c>
      <c r="H98" s="258">
        <v>6.99</v>
      </c>
      <c r="I98" s="346">
        <f>H98*G98</f>
        <v>20.97</v>
      </c>
    </row>
    <row r="99" spans="3:10" s="17" customFormat="1" ht="51">
      <c r="C99" s="561"/>
      <c r="D99" s="318">
        <v>14</v>
      </c>
      <c r="E99" s="318" t="s">
        <v>574</v>
      </c>
      <c r="F99" s="318" t="s">
        <v>55</v>
      </c>
      <c r="G99" s="318">
        <v>2</v>
      </c>
      <c r="H99" s="258">
        <v>6.54</v>
      </c>
      <c r="I99" s="346">
        <f>H99*G99</f>
        <v>13.08</v>
      </c>
    </row>
    <row r="100" spans="3:10" s="17" customFormat="1" ht="38.25">
      <c r="C100" s="561"/>
      <c r="D100" s="318">
        <v>15</v>
      </c>
      <c r="E100" s="318" t="s">
        <v>575</v>
      </c>
      <c r="F100" s="318" t="s">
        <v>55</v>
      </c>
      <c r="G100" s="318">
        <v>6</v>
      </c>
      <c r="H100" s="258">
        <v>4.8</v>
      </c>
      <c r="I100" s="346">
        <f>H100*G100</f>
        <v>28.8</v>
      </c>
    </row>
    <row r="101" spans="3:10" s="17" customFormat="1" ht="38.25">
      <c r="C101" s="562"/>
      <c r="D101" s="318">
        <v>16</v>
      </c>
      <c r="E101" s="318" t="s">
        <v>576</v>
      </c>
      <c r="F101" s="318" t="s">
        <v>562</v>
      </c>
      <c r="G101" s="318">
        <v>6</v>
      </c>
      <c r="H101" s="258">
        <v>10</v>
      </c>
      <c r="I101" s="346">
        <f>H101*G101</f>
        <v>60</v>
      </c>
    </row>
    <row r="102" spans="3:10" s="17" customFormat="1">
      <c r="C102" s="563" t="s">
        <v>577</v>
      </c>
      <c r="D102" s="502"/>
      <c r="E102" s="502"/>
      <c r="F102" s="502"/>
      <c r="G102" s="502"/>
      <c r="H102" s="503"/>
      <c r="I102" s="347">
        <f>SUM(I98:I101)/3/2</f>
        <v>20.48</v>
      </c>
    </row>
    <row r="103" spans="3:10" s="17" customFormat="1" ht="15">
      <c r="C103" s="348"/>
      <c r="D103" s="340"/>
      <c r="E103" s="340"/>
      <c r="F103" s="340"/>
      <c r="G103" s="340"/>
      <c r="H103" s="340"/>
      <c r="I103" s="349"/>
      <c r="J103" s="340"/>
    </row>
    <row r="104" spans="3:10" s="17" customFormat="1">
      <c r="C104" s="527" t="s">
        <v>401</v>
      </c>
      <c r="D104" s="528"/>
      <c r="E104" s="314" t="s">
        <v>46</v>
      </c>
      <c r="F104" s="314" t="s">
        <v>55</v>
      </c>
      <c r="G104" s="315" t="s">
        <v>422</v>
      </c>
      <c r="H104" s="255" t="s">
        <v>48</v>
      </c>
      <c r="I104" s="345" t="s">
        <v>591</v>
      </c>
    </row>
    <row r="105" spans="3:10" s="17" customFormat="1" ht="51">
      <c r="C105" s="560" t="s">
        <v>722</v>
      </c>
      <c r="D105" s="318">
        <v>17</v>
      </c>
      <c r="E105" s="318" t="s">
        <v>578</v>
      </c>
      <c r="F105" s="318" t="s">
        <v>55</v>
      </c>
      <c r="G105" s="318">
        <v>2</v>
      </c>
      <c r="H105" s="258">
        <v>26.48</v>
      </c>
      <c r="I105" s="346">
        <f t="shared" ref="I105:I113" si="6">H105*G105</f>
        <v>52.96</v>
      </c>
    </row>
    <row r="106" spans="3:10" s="17" customFormat="1" ht="51">
      <c r="C106" s="561"/>
      <c r="D106" s="318">
        <v>18</v>
      </c>
      <c r="E106" s="318" t="s">
        <v>579</v>
      </c>
      <c r="F106" s="318" t="s">
        <v>55</v>
      </c>
      <c r="G106" s="318">
        <v>4</v>
      </c>
      <c r="H106" s="258">
        <v>99.9</v>
      </c>
      <c r="I106" s="346">
        <f t="shared" si="6"/>
        <v>399.6</v>
      </c>
    </row>
    <row r="107" spans="3:10" s="17" customFormat="1" ht="63.75">
      <c r="C107" s="561"/>
      <c r="D107" s="318">
        <v>19</v>
      </c>
      <c r="E107" s="318" t="s">
        <v>580</v>
      </c>
      <c r="F107" s="318" t="s">
        <v>55</v>
      </c>
      <c r="G107" s="318">
        <v>3</v>
      </c>
      <c r="H107" s="258">
        <v>48</v>
      </c>
      <c r="I107" s="346">
        <f t="shared" si="6"/>
        <v>144</v>
      </c>
    </row>
    <row r="108" spans="3:10" s="17" customFormat="1" ht="38.25">
      <c r="C108" s="561"/>
      <c r="D108" s="318">
        <v>23</v>
      </c>
      <c r="E108" s="318" t="s">
        <v>581</v>
      </c>
      <c r="F108" s="318" t="s">
        <v>582</v>
      </c>
      <c r="G108" s="318">
        <v>8</v>
      </c>
      <c r="H108" s="258">
        <v>34.93</v>
      </c>
      <c r="I108" s="346">
        <f t="shared" si="6"/>
        <v>279.44</v>
      </c>
    </row>
    <row r="109" spans="3:10" s="17" customFormat="1" ht="51">
      <c r="C109" s="561"/>
      <c r="D109" s="332">
        <v>24</v>
      </c>
      <c r="E109" s="333" t="s">
        <v>583</v>
      </c>
      <c r="F109" s="318" t="s">
        <v>55</v>
      </c>
      <c r="G109" s="320">
        <v>48</v>
      </c>
      <c r="H109" s="334">
        <v>5.49</v>
      </c>
      <c r="I109" s="346">
        <f t="shared" si="6"/>
        <v>263.52</v>
      </c>
    </row>
    <row r="110" spans="3:10" s="17" customFormat="1" ht="38.25">
      <c r="C110" s="561"/>
      <c r="D110" s="335">
        <v>25</v>
      </c>
      <c r="E110" s="336" t="s">
        <v>584</v>
      </c>
      <c r="F110" s="318" t="s">
        <v>55</v>
      </c>
      <c r="G110" s="338">
        <v>2</v>
      </c>
      <c r="H110" s="339">
        <v>84.5</v>
      </c>
      <c r="I110" s="346">
        <f t="shared" si="6"/>
        <v>169</v>
      </c>
    </row>
    <row r="111" spans="3:10" s="17" customFormat="1" ht="63.75">
      <c r="C111" s="561"/>
      <c r="D111" s="376">
        <v>26</v>
      </c>
      <c r="E111" s="377" t="s">
        <v>585</v>
      </c>
      <c r="F111" s="337" t="s">
        <v>55</v>
      </c>
      <c r="G111" s="378">
        <v>4</v>
      </c>
      <c r="H111" s="334">
        <v>15.5</v>
      </c>
      <c r="I111" s="346">
        <f t="shared" si="6"/>
        <v>62</v>
      </c>
    </row>
    <row r="112" spans="3:10" s="17" customFormat="1" ht="38.25">
      <c r="C112" s="561"/>
      <c r="D112" s="379">
        <v>28</v>
      </c>
      <c r="E112" s="380" t="s">
        <v>586</v>
      </c>
      <c r="F112" s="257" t="s">
        <v>55</v>
      </c>
      <c r="G112" s="381">
        <v>3</v>
      </c>
      <c r="H112" s="334">
        <v>38.1</v>
      </c>
      <c r="I112" s="346">
        <f t="shared" si="6"/>
        <v>114.3</v>
      </c>
    </row>
    <row r="113" spans="3:10" s="17" customFormat="1" ht="25.5">
      <c r="C113" s="561"/>
      <c r="D113" s="379">
        <v>30</v>
      </c>
      <c r="E113" s="380" t="s">
        <v>587</v>
      </c>
      <c r="F113" s="257" t="s">
        <v>55</v>
      </c>
      <c r="G113" s="381">
        <v>3</v>
      </c>
      <c r="H113" s="334">
        <v>22.42</v>
      </c>
      <c r="I113" s="346">
        <f t="shared" si="6"/>
        <v>67.260000000000005</v>
      </c>
    </row>
    <row r="114" spans="3:10" s="17" customFormat="1">
      <c r="C114" s="563" t="s">
        <v>588</v>
      </c>
      <c r="D114" s="502"/>
      <c r="E114" s="502"/>
      <c r="F114" s="502"/>
      <c r="G114" s="502"/>
      <c r="H114" s="503"/>
      <c r="I114" s="347">
        <f>TRUNC((SUM(I105:I113)/12/2),2)</f>
        <v>64.67</v>
      </c>
    </row>
    <row r="115" spans="3:10" s="17" customFormat="1">
      <c r="C115" s="370"/>
      <c r="D115" s="312"/>
      <c r="E115" s="312"/>
      <c r="F115" s="312"/>
      <c r="G115" s="312"/>
      <c r="H115" s="312"/>
      <c r="I115" s="357"/>
      <c r="J115" s="312"/>
    </row>
    <row r="116" spans="3:10" s="17" customFormat="1" ht="25.5">
      <c r="C116" s="548" t="s">
        <v>401</v>
      </c>
      <c r="D116" s="549"/>
      <c r="E116" s="361" t="s">
        <v>46</v>
      </c>
      <c r="F116" s="361" t="s">
        <v>55</v>
      </c>
      <c r="G116" s="361" t="s">
        <v>519</v>
      </c>
      <c r="H116" s="304" t="s">
        <v>572</v>
      </c>
      <c r="I116" s="367" t="s">
        <v>591</v>
      </c>
      <c r="J116" s="312"/>
    </row>
    <row r="117" spans="3:10" s="17" customFormat="1" ht="76.5">
      <c r="C117" s="368" t="s">
        <v>721</v>
      </c>
      <c r="D117" s="325">
        <v>13</v>
      </c>
      <c r="E117" s="325" t="s">
        <v>589</v>
      </c>
      <c r="F117" s="325" t="s">
        <v>590</v>
      </c>
      <c r="G117" s="363">
        <v>21.47</v>
      </c>
      <c r="H117" s="325">
        <v>2</v>
      </c>
      <c r="I117" s="369">
        <f>TRUNC((G117*H117/3/2),2)</f>
        <v>7.15</v>
      </c>
      <c r="J117" s="312"/>
    </row>
    <row r="118" spans="3:10" s="17" customFormat="1">
      <c r="C118" s="370"/>
      <c r="D118" s="312"/>
      <c r="E118" s="312"/>
      <c r="F118" s="312"/>
      <c r="G118" s="312"/>
      <c r="H118" s="312"/>
      <c r="I118" s="357"/>
      <c r="J118" s="312"/>
    </row>
    <row r="119" spans="3:10" s="17" customFormat="1">
      <c r="C119" s="548" t="s">
        <v>401</v>
      </c>
      <c r="D119" s="549"/>
      <c r="E119" s="361" t="s">
        <v>46</v>
      </c>
      <c r="F119" s="314" t="s">
        <v>55</v>
      </c>
      <c r="G119" s="252" t="s">
        <v>519</v>
      </c>
      <c r="H119" s="315" t="s">
        <v>422</v>
      </c>
      <c r="I119" s="345" t="s">
        <v>591</v>
      </c>
      <c r="J119" s="312"/>
    </row>
    <row r="120" spans="3:10" s="17" customFormat="1">
      <c r="C120" s="550" t="s">
        <v>722</v>
      </c>
      <c r="D120" s="325">
        <v>20</v>
      </c>
      <c r="E120" s="325" t="s">
        <v>592</v>
      </c>
      <c r="F120" s="318" t="s">
        <v>55</v>
      </c>
      <c r="G120" s="382">
        <v>67.84</v>
      </c>
      <c r="H120" s="318">
        <v>2</v>
      </c>
      <c r="I120" s="346">
        <f t="shared" ref="I120:I128" si="7">TRUNC((G120*H120),2)</f>
        <v>135.68</v>
      </c>
      <c r="J120" s="312"/>
    </row>
    <row r="121" spans="3:10" s="17" customFormat="1">
      <c r="C121" s="550"/>
      <c r="D121" s="325">
        <v>21</v>
      </c>
      <c r="E121" s="325" t="s">
        <v>593</v>
      </c>
      <c r="F121" s="316" t="s">
        <v>594</v>
      </c>
      <c r="G121" s="274">
        <v>30.29</v>
      </c>
      <c r="H121" s="337">
        <v>24</v>
      </c>
      <c r="I121" s="346">
        <f t="shared" si="7"/>
        <v>726.96</v>
      </c>
      <c r="J121" s="312"/>
    </row>
    <row r="122" spans="3:10" s="17" customFormat="1">
      <c r="C122" s="550"/>
      <c r="D122" s="325">
        <v>22</v>
      </c>
      <c r="E122" s="325" t="s">
        <v>595</v>
      </c>
      <c r="F122" s="341" t="s">
        <v>594</v>
      </c>
      <c r="G122" s="274">
        <v>72.849999999999994</v>
      </c>
      <c r="H122" s="273">
        <v>12</v>
      </c>
      <c r="I122" s="346">
        <f t="shared" si="7"/>
        <v>874.2</v>
      </c>
      <c r="J122" s="312"/>
    </row>
    <row r="123" spans="3:10" s="17" customFormat="1" ht="15">
      <c r="C123" s="550"/>
      <c r="D123" s="384">
        <v>27</v>
      </c>
      <c r="E123" s="385" t="s">
        <v>596</v>
      </c>
      <c r="F123" s="276" t="s">
        <v>55</v>
      </c>
      <c r="G123" s="274">
        <v>18.95</v>
      </c>
      <c r="H123" s="273">
        <v>4</v>
      </c>
      <c r="I123" s="346">
        <f t="shared" si="7"/>
        <v>75.8</v>
      </c>
      <c r="J123" s="312"/>
    </row>
    <row r="124" spans="3:10" s="17" customFormat="1" ht="15">
      <c r="C124" s="550"/>
      <c r="D124" s="384">
        <v>29</v>
      </c>
      <c r="E124" s="385" t="s">
        <v>597</v>
      </c>
      <c r="F124" s="276" t="s">
        <v>55</v>
      </c>
      <c r="G124" s="274">
        <v>79.63</v>
      </c>
      <c r="H124" s="273">
        <v>2</v>
      </c>
      <c r="I124" s="346">
        <f t="shared" si="7"/>
        <v>159.26</v>
      </c>
      <c r="J124" s="312"/>
    </row>
    <row r="125" spans="3:10" s="17" customFormat="1" ht="15">
      <c r="C125" s="550"/>
      <c r="D125" s="384">
        <v>31</v>
      </c>
      <c r="E125" s="385" t="s">
        <v>598</v>
      </c>
      <c r="F125" s="276" t="s">
        <v>55</v>
      </c>
      <c r="G125" s="274">
        <v>33.729999999999997</v>
      </c>
      <c r="H125" s="273">
        <v>4</v>
      </c>
      <c r="I125" s="346">
        <f t="shared" si="7"/>
        <v>134.91999999999999</v>
      </c>
      <c r="J125" s="312"/>
    </row>
    <row r="126" spans="3:10" s="17" customFormat="1" ht="15">
      <c r="C126" s="550"/>
      <c r="D126" s="384">
        <v>32</v>
      </c>
      <c r="E126" s="385" t="s">
        <v>599</v>
      </c>
      <c r="F126" s="271" t="s">
        <v>55</v>
      </c>
      <c r="G126" s="274">
        <v>50.65</v>
      </c>
      <c r="H126" s="273">
        <v>4</v>
      </c>
      <c r="I126" s="346">
        <f t="shared" si="7"/>
        <v>202.6</v>
      </c>
      <c r="J126" s="312"/>
    </row>
    <row r="127" spans="3:10" s="17" customFormat="1" ht="15">
      <c r="C127" s="550"/>
      <c r="D127" s="384">
        <v>33</v>
      </c>
      <c r="E127" s="385" t="s">
        <v>600</v>
      </c>
      <c r="F127" s="383" t="s">
        <v>601</v>
      </c>
      <c r="G127" s="363">
        <v>54.38</v>
      </c>
      <c r="H127" s="271">
        <v>8</v>
      </c>
      <c r="I127" s="386">
        <f t="shared" si="7"/>
        <v>435.04</v>
      </c>
      <c r="J127" s="312"/>
    </row>
    <row r="128" spans="3:10" s="17" customFormat="1" ht="15">
      <c r="C128" s="550"/>
      <c r="D128" s="384">
        <v>34</v>
      </c>
      <c r="E128" s="385" t="s">
        <v>602</v>
      </c>
      <c r="F128" s="383" t="s">
        <v>601</v>
      </c>
      <c r="G128" s="363">
        <v>173.01</v>
      </c>
      <c r="H128" s="383">
        <v>4</v>
      </c>
      <c r="I128" s="369">
        <f t="shared" si="7"/>
        <v>692.04</v>
      </c>
      <c r="J128" s="312"/>
    </row>
    <row r="129" spans="3:11" s="17" customFormat="1" ht="15" thickBot="1">
      <c r="C129" s="387"/>
      <c r="D129" s="388"/>
      <c r="E129" s="388"/>
      <c r="F129" s="388"/>
      <c r="G129" s="388"/>
      <c r="H129" s="389" t="s">
        <v>521</v>
      </c>
      <c r="I129" s="390">
        <f>TRUNC((SUM(I120:I128)/12/2),2)</f>
        <v>143.18</v>
      </c>
      <c r="J129" s="312"/>
    </row>
    <row r="130" spans="3:11" s="17" customFormat="1">
      <c r="C130" s="312"/>
      <c r="D130" s="312"/>
      <c r="E130" s="312"/>
      <c r="F130" s="312"/>
      <c r="G130" s="312"/>
      <c r="H130" s="312"/>
      <c r="I130" s="312"/>
      <c r="J130" s="312"/>
    </row>
    <row r="131" spans="3:11" s="17" customFormat="1">
      <c r="C131" s="312"/>
      <c r="D131" s="312"/>
      <c r="E131" s="312"/>
      <c r="F131" s="312"/>
      <c r="G131" s="312"/>
      <c r="H131" s="312"/>
      <c r="I131" s="312"/>
      <c r="J131" s="312"/>
    </row>
    <row r="132" spans="3:11" s="17" customFormat="1" ht="14.25" customHeight="1">
      <c r="C132" s="523" t="s">
        <v>737</v>
      </c>
      <c r="D132" s="524"/>
      <c r="E132" s="524"/>
      <c r="F132" s="524"/>
      <c r="G132" s="524"/>
      <c r="H132" s="524"/>
      <c r="I132" s="524"/>
      <c r="J132" s="524"/>
      <c r="K132" s="524"/>
    </row>
    <row r="133" spans="3:11" s="17" customFormat="1">
      <c r="C133" s="523"/>
      <c r="D133" s="524"/>
      <c r="E133" s="524"/>
      <c r="F133" s="524"/>
      <c r="G133" s="524"/>
      <c r="H133" s="524"/>
      <c r="I133" s="524"/>
      <c r="J133" s="524"/>
      <c r="K133" s="524"/>
    </row>
    <row r="134" spans="3:11" s="17" customFormat="1">
      <c r="C134" s="525"/>
      <c r="D134" s="526"/>
      <c r="E134" s="526"/>
      <c r="F134" s="526"/>
      <c r="G134" s="526"/>
      <c r="H134" s="526"/>
      <c r="I134" s="526"/>
      <c r="J134" s="526"/>
      <c r="K134" s="526"/>
    </row>
    <row r="135" spans="3:11" s="17" customFormat="1" ht="63.75">
      <c r="C135" s="505" t="s">
        <v>401</v>
      </c>
      <c r="D135" s="506"/>
      <c r="E135" s="304" t="s">
        <v>46</v>
      </c>
      <c r="F135" s="304" t="s">
        <v>55</v>
      </c>
      <c r="G135" s="304" t="s">
        <v>402</v>
      </c>
      <c r="H135" s="304" t="s">
        <v>433</v>
      </c>
      <c r="I135" s="304" t="s">
        <v>403</v>
      </c>
      <c r="J135" s="304" t="s">
        <v>404</v>
      </c>
      <c r="K135" s="304" t="s">
        <v>609</v>
      </c>
    </row>
    <row r="136" spans="3:11" s="17" customFormat="1" ht="51">
      <c r="C136" s="522" t="s">
        <v>522</v>
      </c>
      <c r="D136" s="325">
        <v>1</v>
      </c>
      <c r="E136" s="325" t="s">
        <v>603</v>
      </c>
      <c r="F136" s="325" t="s">
        <v>47</v>
      </c>
      <c r="G136" s="325">
        <v>4</v>
      </c>
      <c r="H136" s="363">
        <v>81</v>
      </c>
      <c r="I136" s="299">
        <f>H136*G136</f>
        <v>324</v>
      </c>
      <c r="J136" s="299">
        <f>I136/12</f>
        <v>27</v>
      </c>
      <c r="K136" s="299">
        <f>(G136/2)*H136/6</f>
        <v>27</v>
      </c>
    </row>
    <row r="137" spans="3:11" s="17" customFormat="1">
      <c r="C137" s="522"/>
      <c r="D137" s="325">
        <v>2</v>
      </c>
      <c r="E137" s="325" t="s">
        <v>604</v>
      </c>
      <c r="F137" s="325" t="s">
        <v>47</v>
      </c>
      <c r="G137" s="325">
        <v>2</v>
      </c>
      <c r="H137" s="363">
        <v>244.77</v>
      </c>
      <c r="I137" s="299">
        <f t="shared" ref="I137:I141" si="8">H137*G137</f>
        <v>489.54</v>
      </c>
      <c r="J137" s="299">
        <f t="shared" ref="J137:J141" si="9">I137/12</f>
        <v>40.799999999999997</v>
      </c>
      <c r="K137" s="299">
        <f t="shared" ref="K137:K141" si="10">(G137/2)*H137/6</f>
        <v>40.799999999999997</v>
      </c>
    </row>
    <row r="138" spans="3:11" s="17" customFormat="1" ht="38.25">
      <c r="C138" s="522"/>
      <c r="D138" s="325">
        <v>3</v>
      </c>
      <c r="E138" s="325" t="s">
        <v>605</v>
      </c>
      <c r="F138" s="325" t="s">
        <v>47</v>
      </c>
      <c r="G138" s="325">
        <v>6</v>
      </c>
      <c r="H138" s="363">
        <v>76</v>
      </c>
      <c r="I138" s="299">
        <f t="shared" si="8"/>
        <v>456</v>
      </c>
      <c r="J138" s="299">
        <f t="shared" si="9"/>
        <v>38</v>
      </c>
      <c r="K138" s="299">
        <f t="shared" si="10"/>
        <v>38</v>
      </c>
    </row>
    <row r="139" spans="3:11" s="17" customFormat="1" ht="38.25">
      <c r="C139" s="522"/>
      <c r="D139" s="325">
        <v>4</v>
      </c>
      <c r="E139" s="325" t="s">
        <v>606</v>
      </c>
      <c r="F139" s="325" t="s">
        <v>47</v>
      </c>
      <c r="G139" s="325">
        <v>6</v>
      </c>
      <c r="H139" s="363">
        <v>132</v>
      </c>
      <c r="I139" s="299">
        <f t="shared" si="8"/>
        <v>792</v>
      </c>
      <c r="J139" s="299">
        <f t="shared" si="9"/>
        <v>66</v>
      </c>
      <c r="K139" s="299">
        <f t="shared" si="10"/>
        <v>66</v>
      </c>
    </row>
    <row r="140" spans="3:11" s="17" customFormat="1" ht="25.5">
      <c r="C140" s="522"/>
      <c r="D140" s="325">
        <v>5</v>
      </c>
      <c r="E140" s="325" t="s">
        <v>607</v>
      </c>
      <c r="F140" s="325" t="s">
        <v>47</v>
      </c>
      <c r="G140" s="325">
        <v>2</v>
      </c>
      <c r="H140" s="391">
        <v>59</v>
      </c>
      <c r="I140" s="299">
        <f t="shared" si="8"/>
        <v>118</v>
      </c>
      <c r="J140" s="299">
        <f t="shared" si="9"/>
        <v>9.83</v>
      </c>
      <c r="K140" s="299">
        <f t="shared" si="10"/>
        <v>9.83</v>
      </c>
    </row>
    <row r="141" spans="3:11" s="17" customFormat="1">
      <c r="C141" s="522"/>
      <c r="D141" s="325">
        <v>6</v>
      </c>
      <c r="E141" s="325" t="s">
        <v>608</v>
      </c>
      <c r="F141" s="325" t="s">
        <v>412</v>
      </c>
      <c r="G141" s="325">
        <v>4</v>
      </c>
      <c r="H141" s="363">
        <v>167</v>
      </c>
      <c r="I141" s="299">
        <f t="shared" si="8"/>
        <v>668</v>
      </c>
      <c r="J141" s="299">
        <f t="shared" si="9"/>
        <v>55.67</v>
      </c>
      <c r="K141" s="299">
        <f t="shared" si="10"/>
        <v>55.67</v>
      </c>
    </row>
    <row r="142" spans="3:11" s="17" customFormat="1" ht="15">
      <c r="C142" s="312"/>
      <c r="D142" s="325"/>
      <c r="E142" s="362"/>
      <c r="F142" s="325"/>
      <c r="G142" s="325"/>
      <c r="H142" s="363"/>
      <c r="I142" s="299"/>
      <c r="J142" s="369"/>
    </row>
    <row r="143" spans="3:11" s="17" customFormat="1">
      <c r="C143" s="312"/>
      <c r="D143" s="312"/>
      <c r="E143" s="312"/>
      <c r="F143" s="312"/>
      <c r="G143" s="312"/>
      <c r="H143" s="312"/>
      <c r="I143" s="366" t="s">
        <v>610</v>
      </c>
      <c r="J143" s="392">
        <f>SUM(J136:J142)</f>
        <v>237.3</v>
      </c>
      <c r="K143" s="393">
        <f>SUM(K136:K141)</f>
        <v>237.3</v>
      </c>
    </row>
    <row r="144" spans="3:11" s="17" customFormat="1"/>
    <row r="145" spans="3:10" s="17" customFormat="1"/>
    <row r="146" spans="3:10" s="17" customFormat="1"/>
    <row r="147" spans="3:10" s="17" customFormat="1"/>
    <row r="148" spans="3:10" s="17" customFormat="1" ht="15" thickBot="1">
      <c r="C148" s="312"/>
      <c r="D148" s="312"/>
      <c r="E148" s="312"/>
      <c r="F148" s="312"/>
      <c r="G148" s="312"/>
      <c r="H148" s="312"/>
      <c r="I148" s="312"/>
      <c r="J148" s="312"/>
    </row>
    <row r="149" spans="3:10" s="17" customFormat="1" ht="14.25" customHeight="1">
      <c r="C149" s="568" t="s">
        <v>702</v>
      </c>
      <c r="D149" s="569"/>
      <c r="E149" s="569"/>
      <c r="F149" s="569"/>
      <c r="G149" s="569"/>
      <c r="H149" s="569"/>
      <c r="I149" s="570"/>
    </row>
    <row r="150" spans="3:10" s="17" customFormat="1" ht="14.25" customHeight="1">
      <c r="C150" s="571"/>
      <c r="D150" s="572"/>
      <c r="E150" s="572"/>
      <c r="F150" s="572"/>
      <c r="G150" s="572"/>
      <c r="H150" s="572"/>
      <c r="I150" s="573"/>
    </row>
    <row r="151" spans="3:10" s="17" customFormat="1" ht="14.25" customHeight="1">
      <c r="C151" s="571"/>
      <c r="D151" s="572"/>
      <c r="E151" s="572"/>
      <c r="F151" s="572"/>
      <c r="G151" s="572"/>
      <c r="H151" s="572"/>
      <c r="I151" s="573"/>
    </row>
    <row r="152" spans="3:10" s="17" customFormat="1" ht="38.25">
      <c r="C152" s="574" t="s">
        <v>401</v>
      </c>
      <c r="D152" s="575"/>
      <c r="E152" s="394" t="s">
        <v>46</v>
      </c>
      <c r="F152" s="394" t="s">
        <v>422</v>
      </c>
      <c r="G152" s="414" t="s">
        <v>433</v>
      </c>
      <c r="H152" s="414" t="s">
        <v>469</v>
      </c>
      <c r="I152" s="421" t="s">
        <v>404</v>
      </c>
    </row>
    <row r="153" spans="3:10" s="17" customFormat="1" ht="38.25">
      <c r="C153" s="567" t="s">
        <v>522</v>
      </c>
      <c r="D153" s="325">
        <v>1</v>
      </c>
      <c r="E153" s="395" t="s">
        <v>616</v>
      </c>
      <c r="F153" s="396">
        <v>4</v>
      </c>
      <c r="G153" s="402">
        <v>31.57</v>
      </c>
      <c r="H153" s="403">
        <f>G153*F153</f>
        <v>126.28</v>
      </c>
      <c r="I153" s="422">
        <f>H153/12</f>
        <v>10.52</v>
      </c>
      <c r="J153" s="312"/>
    </row>
    <row r="154" spans="3:10" s="17" customFormat="1" ht="38.25">
      <c r="C154" s="567"/>
      <c r="D154" s="325">
        <v>2</v>
      </c>
      <c r="E154" s="395" t="s">
        <v>617</v>
      </c>
      <c r="F154" s="396">
        <v>2</v>
      </c>
      <c r="G154" s="402">
        <v>77.849999999999994</v>
      </c>
      <c r="H154" s="403">
        <f t="shared" ref="H154:H163" si="11">G154*F154</f>
        <v>155.69999999999999</v>
      </c>
      <c r="I154" s="422">
        <f t="shared" ref="I154:I163" si="12">H154/12</f>
        <v>12.98</v>
      </c>
      <c r="J154" s="312"/>
    </row>
    <row r="155" spans="3:10" s="17" customFormat="1" ht="25.5">
      <c r="C155" s="567"/>
      <c r="D155" s="325">
        <v>3</v>
      </c>
      <c r="E155" s="395" t="s">
        <v>618</v>
      </c>
      <c r="F155" s="396">
        <v>2</v>
      </c>
      <c r="G155" s="402">
        <v>66.180000000000007</v>
      </c>
      <c r="H155" s="403">
        <f t="shared" si="11"/>
        <v>132.36000000000001</v>
      </c>
      <c r="I155" s="422">
        <f t="shared" si="12"/>
        <v>11.03</v>
      </c>
      <c r="J155" s="312"/>
    </row>
    <row r="156" spans="3:10" s="17" customFormat="1">
      <c r="C156" s="567"/>
      <c r="D156" s="325">
        <v>4</v>
      </c>
      <c r="E156" s="395" t="s">
        <v>619</v>
      </c>
      <c r="F156" s="396">
        <v>4</v>
      </c>
      <c r="G156" s="402">
        <v>47.23</v>
      </c>
      <c r="H156" s="403">
        <f t="shared" si="11"/>
        <v>188.92</v>
      </c>
      <c r="I156" s="422">
        <f t="shared" si="12"/>
        <v>15.74</v>
      </c>
      <c r="J156" s="312"/>
    </row>
    <row r="157" spans="3:10" s="17" customFormat="1" ht="25.5">
      <c r="C157" s="567"/>
      <c r="D157" s="325">
        <v>5</v>
      </c>
      <c r="E157" s="395" t="s">
        <v>620</v>
      </c>
      <c r="F157" s="396">
        <v>8</v>
      </c>
      <c r="G157" s="402">
        <v>24.04</v>
      </c>
      <c r="H157" s="403">
        <f t="shared" si="11"/>
        <v>192.32</v>
      </c>
      <c r="I157" s="422">
        <f t="shared" si="12"/>
        <v>16.03</v>
      </c>
      <c r="J157" s="312"/>
    </row>
    <row r="158" spans="3:10" s="17" customFormat="1" ht="25.5">
      <c r="C158" s="567"/>
      <c r="D158" s="325">
        <v>6</v>
      </c>
      <c r="E158" s="395" t="s">
        <v>621</v>
      </c>
      <c r="F158" s="396">
        <v>4</v>
      </c>
      <c r="G158" s="402">
        <v>29.28</v>
      </c>
      <c r="H158" s="403">
        <f t="shared" si="11"/>
        <v>117.12</v>
      </c>
      <c r="I158" s="422">
        <f t="shared" si="12"/>
        <v>9.76</v>
      </c>
      <c r="J158" s="312"/>
    </row>
    <row r="159" spans="3:10" s="17" customFormat="1" ht="25.5">
      <c r="C159" s="567"/>
      <c r="D159" s="325">
        <v>7</v>
      </c>
      <c r="E159" s="395" t="s">
        <v>622</v>
      </c>
      <c r="F159" s="396">
        <v>2</v>
      </c>
      <c r="G159" s="402">
        <v>211.6</v>
      </c>
      <c r="H159" s="403">
        <f t="shared" si="11"/>
        <v>423.2</v>
      </c>
      <c r="I159" s="422">
        <f t="shared" si="12"/>
        <v>35.270000000000003</v>
      </c>
      <c r="J159" s="312"/>
    </row>
    <row r="160" spans="3:10" s="17" customFormat="1" ht="25.5">
      <c r="C160" s="567"/>
      <c r="D160" s="397">
        <v>8</v>
      </c>
      <c r="E160" s="398" t="s">
        <v>623</v>
      </c>
      <c r="F160" s="399">
        <v>2</v>
      </c>
      <c r="G160" s="402">
        <v>10.199999999999999</v>
      </c>
      <c r="H160" s="403">
        <f t="shared" si="11"/>
        <v>20.399999999999999</v>
      </c>
      <c r="I160" s="422">
        <f t="shared" si="12"/>
        <v>1.7</v>
      </c>
      <c r="J160" s="312"/>
    </row>
    <row r="161" spans="3:10" s="17" customFormat="1" ht="25.5">
      <c r="C161" s="567"/>
      <c r="D161" s="397">
        <v>9</v>
      </c>
      <c r="E161" s="398" t="s">
        <v>624</v>
      </c>
      <c r="F161" s="399">
        <v>4</v>
      </c>
      <c r="G161" s="402">
        <v>23.67</v>
      </c>
      <c r="H161" s="403">
        <f t="shared" si="11"/>
        <v>94.68</v>
      </c>
      <c r="I161" s="422">
        <f t="shared" si="12"/>
        <v>7.89</v>
      </c>
      <c r="J161" s="312"/>
    </row>
    <row r="162" spans="3:10" s="17" customFormat="1" ht="15">
      <c r="C162" s="567"/>
      <c r="D162" s="397">
        <v>10</v>
      </c>
      <c r="E162" s="398" t="s">
        <v>625</v>
      </c>
      <c r="F162" s="399">
        <v>2</v>
      </c>
      <c r="G162" s="402">
        <v>18.64</v>
      </c>
      <c r="H162" s="403">
        <f t="shared" si="11"/>
        <v>37.28</v>
      </c>
      <c r="I162" s="422">
        <f t="shared" si="12"/>
        <v>3.11</v>
      </c>
      <c r="J162" s="312"/>
    </row>
    <row r="163" spans="3:10" s="17" customFormat="1" ht="15">
      <c r="C163" s="567"/>
      <c r="D163" s="397">
        <v>11</v>
      </c>
      <c r="E163" s="400" t="s">
        <v>626</v>
      </c>
      <c r="F163" s="401">
        <v>2</v>
      </c>
      <c r="G163" s="404">
        <v>3.95</v>
      </c>
      <c r="H163" s="403">
        <f t="shared" si="11"/>
        <v>7.9</v>
      </c>
      <c r="I163" s="422">
        <f t="shared" si="12"/>
        <v>0.66</v>
      </c>
      <c r="J163" s="312"/>
    </row>
    <row r="164" spans="3:10" s="17" customFormat="1">
      <c r="C164" s="370"/>
      <c r="D164" s="312"/>
      <c r="E164" s="312"/>
      <c r="F164" s="312"/>
      <c r="G164" s="312"/>
      <c r="H164" s="428" t="s">
        <v>521</v>
      </c>
      <c r="I164" s="429">
        <f>SUM(I153:I163)</f>
        <v>124.69</v>
      </c>
      <c r="J164" s="312"/>
    </row>
    <row r="165" spans="3:10" s="17" customFormat="1">
      <c r="C165" s="370"/>
      <c r="D165" s="312"/>
      <c r="E165" s="312"/>
      <c r="F165" s="312"/>
      <c r="G165" s="312"/>
      <c r="H165" s="312"/>
      <c r="I165" s="357"/>
      <c r="J165" s="312"/>
    </row>
    <row r="166" spans="3:10" s="17" customFormat="1" ht="25.5">
      <c r="C166" s="567" t="s">
        <v>667</v>
      </c>
      <c r="D166" s="405" t="s">
        <v>32</v>
      </c>
      <c r="E166" s="405" t="s">
        <v>627</v>
      </c>
      <c r="F166" s="405" t="s">
        <v>628</v>
      </c>
      <c r="G166" s="411" t="s">
        <v>738</v>
      </c>
      <c r="H166" s="405" t="s">
        <v>693</v>
      </c>
      <c r="I166" s="423"/>
      <c r="J166" s="312"/>
    </row>
    <row r="167" spans="3:10" s="17" customFormat="1" ht="25.5">
      <c r="C167" s="567"/>
      <c r="D167" s="406">
        <v>1</v>
      </c>
      <c r="E167" s="407" t="s">
        <v>629</v>
      </c>
      <c r="F167" s="399">
        <v>1</v>
      </c>
      <c r="G167" s="412">
        <v>84.48</v>
      </c>
      <c r="H167" s="412">
        <f>G167/30</f>
        <v>2.82</v>
      </c>
      <c r="I167" s="424"/>
      <c r="J167" s="312"/>
    </row>
    <row r="168" spans="3:10" s="17" customFormat="1">
      <c r="C168" s="567"/>
      <c r="D168" s="406">
        <v>2</v>
      </c>
      <c r="E168" s="407" t="s">
        <v>630</v>
      </c>
      <c r="F168" s="399">
        <v>1</v>
      </c>
      <c r="G168" s="412">
        <v>313.17</v>
      </c>
      <c r="H168" s="412">
        <f>G168/30</f>
        <v>10.44</v>
      </c>
      <c r="I168" s="424"/>
      <c r="J168" s="312"/>
    </row>
    <row r="169" spans="3:10" s="17" customFormat="1">
      <c r="C169" s="567"/>
      <c r="D169" s="406">
        <v>3</v>
      </c>
      <c r="E169" s="407" t="s">
        <v>631</v>
      </c>
      <c r="F169" s="399">
        <v>1</v>
      </c>
      <c r="G169" s="412">
        <v>381.62</v>
      </c>
      <c r="H169" s="412">
        <f>G169/30</f>
        <v>12.72</v>
      </c>
      <c r="I169" s="424"/>
      <c r="J169" s="312"/>
    </row>
    <row r="170" spans="3:10" s="17" customFormat="1">
      <c r="C170" s="567"/>
      <c r="D170" s="406">
        <v>5</v>
      </c>
      <c r="E170" s="408" t="s">
        <v>632</v>
      </c>
      <c r="F170" s="401">
        <v>1</v>
      </c>
      <c r="G170" s="412">
        <v>735.15</v>
      </c>
      <c r="H170" s="412">
        <f t="shared" ref="H170" si="13">G170/60</f>
        <v>12.25</v>
      </c>
      <c r="I170" s="424"/>
      <c r="J170" s="312"/>
    </row>
    <row r="171" spans="3:10" s="17" customFormat="1" ht="25.5">
      <c r="C171" s="567"/>
      <c r="D171" s="406">
        <v>6</v>
      </c>
      <c r="E171" s="400" t="s">
        <v>633</v>
      </c>
      <c r="F171" s="401">
        <v>1</v>
      </c>
      <c r="G171" s="412">
        <v>652.05999999999995</v>
      </c>
      <c r="H171" s="412">
        <f t="shared" ref="H171:H178" si="14">G171/30</f>
        <v>21.74</v>
      </c>
      <c r="I171" s="424"/>
      <c r="J171" s="312"/>
    </row>
    <row r="172" spans="3:10" s="17" customFormat="1" ht="25.5">
      <c r="C172" s="567"/>
      <c r="D172" s="406">
        <v>7</v>
      </c>
      <c r="E172" s="409" t="s">
        <v>634</v>
      </c>
      <c r="F172" s="401">
        <v>1</v>
      </c>
      <c r="G172" s="412">
        <v>2466</v>
      </c>
      <c r="H172" s="412">
        <f t="shared" si="14"/>
        <v>82.2</v>
      </c>
      <c r="I172" s="424"/>
      <c r="J172" s="312"/>
    </row>
    <row r="173" spans="3:10" s="17" customFormat="1" ht="25.5">
      <c r="C173" s="567"/>
      <c r="D173" s="406">
        <v>8</v>
      </c>
      <c r="E173" s="400" t="s">
        <v>635</v>
      </c>
      <c r="F173" s="401">
        <v>1</v>
      </c>
      <c r="G173" s="412">
        <v>65.53</v>
      </c>
      <c r="H173" s="412">
        <f t="shared" si="14"/>
        <v>2.1800000000000002</v>
      </c>
      <c r="I173" s="424"/>
      <c r="J173" s="312"/>
    </row>
    <row r="174" spans="3:10" s="17" customFormat="1" ht="38.25">
      <c r="C174" s="567"/>
      <c r="D174" s="406">
        <v>9</v>
      </c>
      <c r="E174" s="400" t="s">
        <v>636</v>
      </c>
      <c r="F174" s="401">
        <v>1</v>
      </c>
      <c r="G174" s="412">
        <v>175.85</v>
      </c>
      <c r="H174" s="412">
        <f t="shared" si="14"/>
        <v>5.86</v>
      </c>
      <c r="I174" s="424"/>
      <c r="J174" s="312"/>
    </row>
    <row r="175" spans="3:10" s="17" customFormat="1">
      <c r="C175" s="567"/>
      <c r="D175" s="406">
        <v>10</v>
      </c>
      <c r="E175" s="410" t="s">
        <v>637</v>
      </c>
      <c r="F175" s="401">
        <v>1</v>
      </c>
      <c r="G175" s="412">
        <v>153.54</v>
      </c>
      <c r="H175" s="412">
        <f t="shared" si="14"/>
        <v>5.12</v>
      </c>
      <c r="I175" s="424"/>
      <c r="J175" s="312"/>
    </row>
    <row r="176" spans="3:10" s="17" customFormat="1">
      <c r="C176" s="567"/>
      <c r="D176" s="406">
        <v>11</v>
      </c>
      <c r="E176" s="409" t="s">
        <v>638</v>
      </c>
      <c r="F176" s="401">
        <v>1</v>
      </c>
      <c r="G176" s="412">
        <v>3464.33</v>
      </c>
      <c r="H176" s="412">
        <f t="shared" si="14"/>
        <v>115.48</v>
      </c>
      <c r="I176" s="424"/>
      <c r="J176" s="312"/>
    </row>
    <row r="177" spans="3:10" s="17" customFormat="1" ht="25.5">
      <c r="C177" s="567"/>
      <c r="D177" s="406">
        <v>12</v>
      </c>
      <c r="E177" s="407" t="s">
        <v>639</v>
      </c>
      <c r="F177" s="401">
        <v>1</v>
      </c>
      <c r="G177" s="412">
        <v>809.89</v>
      </c>
      <c r="H177" s="412">
        <f t="shared" si="14"/>
        <v>27</v>
      </c>
      <c r="I177" s="424"/>
      <c r="J177" s="312"/>
    </row>
    <row r="178" spans="3:10" s="17" customFormat="1" ht="25.5">
      <c r="C178" s="567"/>
      <c r="D178" s="406">
        <v>13</v>
      </c>
      <c r="E178" s="408" t="s">
        <v>640</v>
      </c>
      <c r="F178" s="401">
        <v>1</v>
      </c>
      <c r="G178" s="412">
        <v>549.77</v>
      </c>
      <c r="H178" s="412">
        <f t="shared" si="14"/>
        <v>18.329999999999998</v>
      </c>
      <c r="I178" s="424"/>
      <c r="J178" s="312"/>
    </row>
    <row r="179" spans="3:10" s="17" customFormat="1">
      <c r="C179" s="370"/>
      <c r="D179" s="312"/>
      <c r="E179" s="312"/>
      <c r="F179" s="312"/>
      <c r="G179" s="430" t="s">
        <v>521</v>
      </c>
      <c r="H179" s="431">
        <f>SUM(H167:H178)</f>
        <v>316.14</v>
      </c>
      <c r="I179" s="425"/>
      <c r="J179" s="312"/>
    </row>
    <row r="180" spans="3:10" s="17" customFormat="1">
      <c r="C180" s="370"/>
      <c r="D180" s="312"/>
      <c r="E180" s="312"/>
      <c r="F180" s="312"/>
      <c r="G180" s="312"/>
      <c r="H180" s="312"/>
      <c r="I180" s="357"/>
      <c r="J180" s="312"/>
    </row>
    <row r="181" spans="3:10" s="17" customFormat="1">
      <c r="C181" s="370"/>
      <c r="D181" s="312"/>
      <c r="E181" s="312"/>
      <c r="F181" s="312"/>
      <c r="G181" s="312"/>
      <c r="H181" s="312"/>
      <c r="I181" s="357"/>
      <c r="J181" s="312"/>
    </row>
    <row r="182" spans="3:10" s="17" customFormat="1">
      <c r="C182" s="370"/>
      <c r="D182" s="312"/>
      <c r="E182" s="312"/>
      <c r="F182" s="312"/>
      <c r="G182" s="312"/>
      <c r="H182" s="312"/>
      <c r="I182" s="357"/>
      <c r="J182" s="312"/>
    </row>
    <row r="183" spans="3:10" s="17" customFormat="1" ht="25.5">
      <c r="C183" s="567" t="s">
        <v>668</v>
      </c>
      <c r="D183" s="411" t="s">
        <v>32</v>
      </c>
      <c r="E183" s="411" t="s">
        <v>641</v>
      </c>
      <c r="F183" s="405" t="s">
        <v>642</v>
      </c>
      <c r="G183" s="405" t="s">
        <v>47</v>
      </c>
      <c r="H183" s="411" t="s">
        <v>433</v>
      </c>
      <c r="I183" s="426" t="s">
        <v>591</v>
      </c>
      <c r="J183" s="312"/>
    </row>
    <row r="184" spans="3:10" s="17" customFormat="1" ht="25.5">
      <c r="C184" s="567"/>
      <c r="D184" s="399">
        <v>1</v>
      </c>
      <c r="E184" s="407" t="s">
        <v>643</v>
      </c>
      <c r="F184" s="406">
        <v>1</v>
      </c>
      <c r="G184" s="406" t="s">
        <v>644</v>
      </c>
      <c r="H184" s="415">
        <v>38.46</v>
      </c>
      <c r="I184" s="427">
        <f>H184*F184</f>
        <v>38.46</v>
      </c>
      <c r="J184" s="312"/>
    </row>
    <row r="185" spans="3:10" s="17" customFormat="1" ht="25.5">
      <c r="C185" s="567"/>
      <c r="D185" s="399">
        <v>2</v>
      </c>
      <c r="E185" s="407" t="s">
        <v>645</v>
      </c>
      <c r="F185" s="406">
        <v>3</v>
      </c>
      <c r="G185" s="406" t="s">
        <v>646</v>
      </c>
      <c r="H185" s="415">
        <v>17.670000000000002</v>
      </c>
      <c r="I185" s="427">
        <f t="shared" ref="I185:I205" si="15">H185*F185</f>
        <v>53.01</v>
      </c>
      <c r="J185" s="312"/>
    </row>
    <row r="186" spans="3:10" s="17" customFormat="1">
      <c r="C186" s="567"/>
      <c r="D186" s="399">
        <v>3</v>
      </c>
      <c r="E186" s="407" t="s">
        <v>647</v>
      </c>
      <c r="F186" s="406">
        <v>2</v>
      </c>
      <c r="G186" s="406" t="s">
        <v>47</v>
      </c>
      <c r="H186" s="415">
        <v>8.67</v>
      </c>
      <c r="I186" s="427">
        <f t="shared" si="15"/>
        <v>17.34</v>
      </c>
      <c r="J186" s="312"/>
    </row>
    <row r="187" spans="3:10" s="17" customFormat="1">
      <c r="C187" s="567"/>
      <c r="D187" s="399">
        <v>4</v>
      </c>
      <c r="E187" s="407" t="s">
        <v>648</v>
      </c>
      <c r="F187" s="406">
        <v>2</v>
      </c>
      <c r="G187" s="406" t="s">
        <v>47</v>
      </c>
      <c r="H187" s="415">
        <v>6.27</v>
      </c>
      <c r="I187" s="427">
        <f t="shared" si="15"/>
        <v>12.54</v>
      </c>
      <c r="J187" s="312"/>
    </row>
    <row r="188" spans="3:10" s="17" customFormat="1" ht="25.5">
      <c r="C188" s="567"/>
      <c r="D188" s="399">
        <v>5</v>
      </c>
      <c r="E188" s="413" t="s">
        <v>649</v>
      </c>
      <c r="F188" s="406">
        <v>1</v>
      </c>
      <c r="G188" s="406" t="s">
        <v>47</v>
      </c>
      <c r="H188" s="415">
        <v>33.56</v>
      </c>
      <c r="I188" s="427">
        <f t="shared" si="15"/>
        <v>33.56</v>
      </c>
      <c r="J188" s="312"/>
    </row>
    <row r="189" spans="3:10" s="17" customFormat="1" ht="25.5">
      <c r="C189" s="567"/>
      <c r="D189" s="399">
        <v>6</v>
      </c>
      <c r="E189" s="407" t="s">
        <v>650</v>
      </c>
      <c r="F189" s="406">
        <v>1</v>
      </c>
      <c r="G189" s="406" t="s">
        <v>646</v>
      </c>
      <c r="H189" s="415">
        <v>33.6</v>
      </c>
      <c r="I189" s="427">
        <f t="shared" si="15"/>
        <v>33.6</v>
      </c>
      <c r="J189" s="312"/>
    </row>
    <row r="190" spans="3:10" s="17" customFormat="1" ht="25.5">
      <c r="C190" s="567"/>
      <c r="D190" s="399">
        <v>7</v>
      </c>
      <c r="E190" s="407" t="s">
        <v>651</v>
      </c>
      <c r="F190" s="406">
        <v>1</v>
      </c>
      <c r="G190" s="406" t="s">
        <v>646</v>
      </c>
      <c r="H190" s="415">
        <v>24.34</v>
      </c>
      <c r="I190" s="427">
        <f t="shared" si="15"/>
        <v>24.34</v>
      </c>
      <c r="J190" s="312"/>
    </row>
    <row r="191" spans="3:10" s="17" customFormat="1">
      <c r="C191" s="567"/>
      <c r="D191" s="399">
        <v>8</v>
      </c>
      <c r="E191" s="407" t="s">
        <v>652</v>
      </c>
      <c r="F191" s="406">
        <v>1</v>
      </c>
      <c r="G191" s="406" t="s">
        <v>47</v>
      </c>
      <c r="H191" s="415">
        <v>2.63</v>
      </c>
      <c r="I191" s="427">
        <f t="shared" si="15"/>
        <v>2.63</v>
      </c>
      <c r="J191" s="312"/>
    </row>
    <row r="192" spans="3:10" s="17" customFormat="1">
      <c r="C192" s="567"/>
      <c r="D192" s="399">
        <v>9</v>
      </c>
      <c r="E192" s="407" t="s">
        <v>653</v>
      </c>
      <c r="F192" s="406">
        <v>1</v>
      </c>
      <c r="G192" s="406" t="s">
        <v>47</v>
      </c>
      <c r="H192" s="415">
        <v>6.86</v>
      </c>
      <c r="I192" s="427">
        <f t="shared" si="15"/>
        <v>6.86</v>
      </c>
      <c r="J192" s="312"/>
    </row>
    <row r="193" spans="3:10" s="17" customFormat="1" ht="25.5">
      <c r="C193" s="567"/>
      <c r="D193" s="399">
        <v>10</v>
      </c>
      <c r="E193" s="407" t="s">
        <v>654</v>
      </c>
      <c r="F193" s="406">
        <v>1</v>
      </c>
      <c r="G193" s="406" t="s">
        <v>47</v>
      </c>
      <c r="H193" s="415">
        <v>2.4300000000000002</v>
      </c>
      <c r="I193" s="427">
        <f t="shared" si="15"/>
        <v>2.4300000000000002</v>
      </c>
      <c r="J193" s="312"/>
    </row>
    <row r="194" spans="3:10" s="17" customFormat="1" ht="38.25">
      <c r="C194" s="567"/>
      <c r="D194" s="399">
        <v>11</v>
      </c>
      <c r="E194" s="407" t="s">
        <v>655</v>
      </c>
      <c r="F194" s="406">
        <v>1</v>
      </c>
      <c r="G194" s="406" t="s">
        <v>47</v>
      </c>
      <c r="H194" s="415">
        <v>95.72</v>
      </c>
      <c r="I194" s="427">
        <f t="shared" si="15"/>
        <v>95.72</v>
      </c>
      <c r="J194" s="312"/>
    </row>
    <row r="195" spans="3:10" s="17" customFormat="1" ht="25.5">
      <c r="C195" s="567"/>
      <c r="D195" s="399">
        <v>12</v>
      </c>
      <c r="E195" s="407" t="s">
        <v>656</v>
      </c>
      <c r="F195" s="406">
        <v>1</v>
      </c>
      <c r="G195" s="406" t="s">
        <v>646</v>
      </c>
      <c r="H195" s="415">
        <v>72.55</v>
      </c>
      <c r="I195" s="427">
        <f t="shared" si="15"/>
        <v>72.55</v>
      </c>
      <c r="J195" s="312"/>
    </row>
    <row r="196" spans="3:10" s="17" customFormat="1">
      <c r="C196" s="567"/>
      <c r="D196" s="399">
        <v>13</v>
      </c>
      <c r="E196" s="407" t="s">
        <v>657</v>
      </c>
      <c r="F196" s="406">
        <v>2</v>
      </c>
      <c r="G196" s="406" t="s">
        <v>47</v>
      </c>
      <c r="H196" s="415">
        <v>4.26</v>
      </c>
      <c r="I196" s="427">
        <f t="shared" si="15"/>
        <v>8.52</v>
      </c>
      <c r="J196" s="312"/>
    </row>
    <row r="197" spans="3:10" s="17" customFormat="1">
      <c r="C197" s="567"/>
      <c r="D197" s="399">
        <v>14</v>
      </c>
      <c r="E197" s="407" t="s">
        <v>658</v>
      </c>
      <c r="F197" s="406">
        <v>2</v>
      </c>
      <c r="G197" s="406" t="s">
        <v>47</v>
      </c>
      <c r="H197" s="415">
        <v>21.17</v>
      </c>
      <c r="I197" s="427">
        <f t="shared" si="15"/>
        <v>42.34</v>
      </c>
      <c r="J197" s="312"/>
    </row>
    <row r="198" spans="3:10" s="17" customFormat="1">
      <c r="C198" s="567"/>
      <c r="D198" s="399">
        <v>15</v>
      </c>
      <c r="E198" s="407" t="s">
        <v>659</v>
      </c>
      <c r="F198" s="406">
        <v>2</v>
      </c>
      <c r="G198" s="406" t="s">
        <v>47</v>
      </c>
      <c r="H198" s="415">
        <v>32.94</v>
      </c>
      <c r="I198" s="427">
        <f t="shared" si="15"/>
        <v>65.88</v>
      </c>
      <c r="J198" s="312"/>
    </row>
    <row r="199" spans="3:10" s="17" customFormat="1">
      <c r="C199" s="567"/>
      <c r="D199" s="399">
        <v>16</v>
      </c>
      <c r="E199" s="407" t="s">
        <v>660</v>
      </c>
      <c r="F199" s="406">
        <v>2</v>
      </c>
      <c r="G199" s="406" t="s">
        <v>47</v>
      </c>
      <c r="H199" s="415">
        <v>2.19</v>
      </c>
      <c r="I199" s="427">
        <f t="shared" si="15"/>
        <v>4.38</v>
      </c>
      <c r="J199" s="312"/>
    </row>
    <row r="200" spans="3:10" s="17" customFormat="1">
      <c r="C200" s="567"/>
      <c r="D200" s="399">
        <v>17</v>
      </c>
      <c r="E200" s="407" t="s">
        <v>661</v>
      </c>
      <c r="F200" s="406">
        <v>1</v>
      </c>
      <c r="G200" s="406" t="s">
        <v>47</v>
      </c>
      <c r="H200" s="415">
        <v>34.21</v>
      </c>
      <c r="I200" s="427">
        <f t="shared" si="15"/>
        <v>34.21</v>
      </c>
      <c r="J200" s="312"/>
    </row>
    <row r="201" spans="3:10" s="17" customFormat="1">
      <c r="C201" s="567"/>
      <c r="D201" s="399">
        <v>18</v>
      </c>
      <c r="E201" s="407" t="s">
        <v>662</v>
      </c>
      <c r="F201" s="406">
        <v>1</v>
      </c>
      <c r="G201" s="406" t="s">
        <v>47</v>
      </c>
      <c r="H201" s="415">
        <v>5.42</v>
      </c>
      <c r="I201" s="427">
        <f t="shared" si="15"/>
        <v>5.42</v>
      </c>
      <c r="J201" s="312"/>
    </row>
    <row r="202" spans="3:10" s="17" customFormat="1">
      <c r="C202" s="567"/>
      <c r="D202" s="399">
        <v>19</v>
      </c>
      <c r="E202" s="407" t="s">
        <v>663</v>
      </c>
      <c r="F202" s="406">
        <v>1</v>
      </c>
      <c r="G202" s="406" t="s">
        <v>47</v>
      </c>
      <c r="H202" s="415">
        <v>24.69</v>
      </c>
      <c r="I202" s="427">
        <f t="shared" si="15"/>
        <v>24.69</v>
      </c>
      <c r="J202" s="312"/>
    </row>
    <row r="203" spans="3:10" s="17" customFormat="1">
      <c r="C203" s="567"/>
      <c r="D203" s="399">
        <v>20</v>
      </c>
      <c r="E203" s="407" t="s">
        <v>664</v>
      </c>
      <c r="F203" s="406">
        <v>2</v>
      </c>
      <c r="G203" s="406" t="s">
        <v>47</v>
      </c>
      <c r="H203" s="415">
        <v>18.260000000000002</v>
      </c>
      <c r="I203" s="427">
        <f t="shared" si="15"/>
        <v>36.520000000000003</v>
      </c>
      <c r="J203" s="312"/>
    </row>
    <row r="204" spans="3:10" s="17" customFormat="1">
      <c r="C204" s="567"/>
      <c r="D204" s="399">
        <v>21</v>
      </c>
      <c r="E204" s="407" t="s">
        <v>665</v>
      </c>
      <c r="F204" s="406">
        <v>6</v>
      </c>
      <c r="G204" s="406" t="s">
        <v>47</v>
      </c>
      <c r="H204" s="415">
        <v>38.6</v>
      </c>
      <c r="I204" s="427">
        <f t="shared" si="15"/>
        <v>231.6</v>
      </c>
      <c r="J204" s="312"/>
    </row>
    <row r="205" spans="3:10" s="17" customFormat="1">
      <c r="C205" s="567"/>
      <c r="D205" s="399">
        <v>22</v>
      </c>
      <c r="E205" s="407" t="s">
        <v>666</v>
      </c>
      <c r="F205" s="406">
        <v>1</v>
      </c>
      <c r="G205" s="406" t="s">
        <v>47</v>
      </c>
      <c r="H205" s="415">
        <v>51.06</v>
      </c>
      <c r="I205" s="427">
        <f t="shared" si="15"/>
        <v>51.06</v>
      </c>
      <c r="J205" s="312"/>
    </row>
    <row r="206" spans="3:10" s="17" customFormat="1">
      <c r="C206" s="370"/>
      <c r="D206" s="312"/>
      <c r="E206" s="312"/>
      <c r="F206" s="312"/>
      <c r="G206" s="312"/>
      <c r="H206" s="430" t="s">
        <v>521</v>
      </c>
      <c r="I206" s="432">
        <f>SUM(I184:I205)</f>
        <v>897.66</v>
      </c>
      <c r="J206" s="312"/>
    </row>
    <row r="207" spans="3:10" s="17" customFormat="1">
      <c r="C207" s="370"/>
      <c r="D207" s="312"/>
      <c r="E207" s="312"/>
      <c r="F207" s="312"/>
      <c r="G207" s="312"/>
      <c r="H207" s="312"/>
      <c r="I207" s="357"/>
      <c r="J207" s="312"/>
    </row>
    <row r="208" spans="3:10" s="17" customFormat="1" ht="25.5">
      <c r="C208" s="567" t="s">
        <v>692</v>
      </c>
      <c r="D208" s="411" t="s">
        <v>32</v>
      </c>
      <c r="E208" s="411" t="s">
        <v>641</v>
      </c>
      <c r="F208" s="405" t="s">
        <v>669</v>
      </c>
      <c r="G208" s="405" t="s">
        <v>47</v>
      </c>
      <c r="H208" s="411" t="s">
        <v>433</v>
      </c>
      <c r="I208" s="426" t="s">
        <v>591</v>
      </c>
      <c r="J208" s="312"/>
    </row>
    <row r="209" spans="3:10" s="17" customFormat="1" ht="25.5">
      <c r="C209" s="567"/>
      <c r="D209" s="399">
        <v>23</v>
      </c>
      <c r="E209" s="407" t="s">
        <v>670</v>
      </c>
      <c r="F209" s="406">
        <v>1</v>
      </c>
      <c r="G209" s="406" t="s">
        <v>47</v>
      </c>
      <c r="H209" s="415">
        <v>130.97</v>
      </c>
      <c r="I209" s="427">
        <f>H209*F209/12</f>
        <v>10.91</v>
      </c>
      <c r="J209" s="312"/>
    </row>
    <row r="210" spans="3:10" s="17" customFormat="1">
      <c r="C210" s="567"/>
      <c r="D210" s="399">
        <v>24</v>
      </c>
      <c r="E210" s="407" t="s">
        <v>671</v>
      </c>
      <c r="F210" s="406">
        <v>5</v>
      </c>
      <c r="G210" s="406" t="s">
        <v>47</v>
      </c>
      <c r="H210" s="415">
        <v>53.2</v>
      </c>
      <c r="I210" s="427">
        <f>H210*F210/12</f>
        <v>22.17</v>
      </c>
      <c r="J210" s="312"/>
    </row>
    <row r="211" spans="3:10" s="17" customFormat="1" ht="25.5">
      <c r="C211" s="567"/>
      <c r="D211" s="399">
        <v>25</v>
      </c>
      <c r="E211" s="407" t="s">
        <v>672</v>
      </c>
      <c r="F211" s="406">
        <v>6</v>
      </c>
      <c r="G211" s="406" t="s">
        <v>47</v>
      </c>
      <c r="H211" s="415">
        <v>49.66</v>
      </c>
      <c r="I211" s="427">
        <f t="shared" ref="I211:I230" si="16">H211*F211/12</f>
        <v>24.83</v>
      </c>
      <c r="J211" s="312"/>
    </row>
    <row r="212" spans="3:10" s="17" customFormat="1" ht="25.5">
      <c r="C212" s="567"/>
      <c r="D212" s="399">
        <v>26</v>
      </c>
      <c r="E212" s="407" t="s">
        <v>673</v>
      </c>
      <c r="F212" s="406">
        <v>3</v>
      </c>
      <c r="G212" s="406" t="s">
        <v>47</v>
      </c>
      <c r="H212" s="415">
        <v>61.01</v>
      </c>
      <c r="I212" s="427">
        <f t="shared" si="16"/>
        <v>15.25</v>
      </c>
      <c r="J212" s="312"/>
    </row>
    <row r="213" spans="3:10" s="17" customFormat="1" ht="25.5">
      <c r="C213" s="567"/>
      <c r="D213" s="399">
        <v>27</v>
      </c>
      <c r="E213" s="407" t="s">
        <v>674</v>
      </c>
      <c r="F213" s="406">
        <v>1</v>
      </c>
      <c r="G213" s="406" t="s">
        <v>47</v>
      </c>
      <c r="H213" s="415">
        <v>7.55</v>
      </c>
      <c r="I213" s="427">
        <f t="shared" si="16"/>
        <v>0.63</v>
      </c>
      <c r="J213" s="312"/>
    </row>
    <row r="214" spans="3:10" s="17" customFormat="1">
      <c r="C214" s="567"/>
      <c r="D214" s="399">
        <v>28</v>
      </c>
      <c r="E214" s="398" t="s">
        <v>675</v>
      </c>
      <c r="F214" s="406">
        <v>2</v>
      </c>
      <c r="G214" s="406" t="s">
        <v>47</v>
      </c>
      <c r="H214" s="415">
        <v>20.91</v>
      </c>
      <c r="I214" s="427">
        <f t="shared" si="16"/>
        <v>3.49</v>
      </c>
      <c r="J214" s="312"/>
    </row>
    <row r="215" spans="3:10" s="17" customFormat="1">
      <c r="C215" s="567"/>
      <c r="D215" s="399">
        <v>29</v>
      </c>
      <c r="E215" s="398" t="s">
        <v>676</v>
      </c>
      <c r="F215" s="406">
        <v>2</v>
      </c>
      <c r="G215" s="406" t="s">
        <v>47</v>
      </c>
      <c r="H215" s="415">
        <v>164.86</v>
      </c>
      <c r="I215" s="427">
        <f t="shared" si="16"/>
        <v>27.48</v>
      </c>
      <c r="J215" s="312"/>
    </row>
    <row r="216" spans="3:10" s="17" customFormat="1" ht="25.5">
      <c r="C216" s="567"/>
      <c r="D216" s="399">
        <v>30</v>
      </c>
      <c r="E216" s="398" t="s">
        <v>677</v>
      </c>
      <c r="F216" s="406">
        <v>3</v>
      </c>
      <c r="G216" s="406" t="s">
        <v>47</v>
      </c>
      <c r="H216" s="415">
        <v>138.5</v>
      </c>
      <c r="I216" s="427">
        <f t="shared" si="16"/>
        <v>34.630000000000003</v>
      </c>
      <c r="J216" s="312"/>
    </row>
    <row r="217" spans="3:10" s="17" customFormat="1" ht="25.5">
      <c r="C217" s="567"/>
      <c r="D217" s="399">
        <v>31</v>
      </c>
      <c r="E217" s="416" t="s">
        <v>678</v>
      </c>
      <c r="F217" s="406">
        <v>1</v>
      </c>
      <c r="G217" s="406" t="s">
        <v>47</v>
      </c>
      <c r="H217" s="415">
        <v>8.49</v>
      </c>
      <c r="I217" s="427">
        <f t="shared" si="16"/>
        <v>0.71</v>
      </c>
      <c r="J217" s="312"/>
    </row>
    <row r="218" spans="3:10" s="17" customFormat="1">
      <c r="C218" s="567"/>
      <c r="D218" s="399">
        <v>32</v>
      </c>
      <c r="E218" s="417" t="s">
        <v>679</v>
      </c>
      <c r="F218" s="406">
        <v>1</v>
      </c>
      <c r="G218" s="406" t="s">
        <v>47</v>
      </c>
      <c r="H218" s="415">
        <v>14.66</v>
      </c>
      <c r="I218" s="427">
        <f t="shared" si="16"/>
        <v>1.22</v>
      </c>
      <c r="J218" s="312"/>
    </row>
    <row r="219" spans="3:10" s="17" customFormat="1">
      <c r="C219" s="567"/>
      <c r="D219" s="399">
        <v>33</v>
      </c>
      <c r="E219" s="407" t="s">
        <v>680</v>
      </c>
      <c r="F219" s="406">
        <v>1</v>
      </c>
      <c r="G219" s="406" t="s">
        <v>47</v>
      </c>
      <c r="H219" s="415">
        <v>334.32</v>
      </c>
      <c r="I219" s="427">
        <f t="shared" si="16"/>
        <v>27.86</v>
      </c>
      <c r="J219" s="312"/>
    </row>
    <row r="220" spans="3:10" s="17" customFormat="1">
      <c r="C220" s="567"/>
      <c r="D220" s="399">
        <v>34</v>
      </c>
      <c r="E220" s="407" t="s">
        <v>681</v>
      </c>
      <c r="F220" s="406">
        <v>3</v>
      </c>
      <c r="G220" s="406" t="s">
        <v>47</v>
      </c>
      <c r="H220" s="415">
        <v>22.05</v>
      </c>
      <c r="I220" s="427">
        <f t="shared" si="16"/>
        <v>5.51</v>
      </c>
      <c r="J220" s="312"/>
    </row>
    <row r="221" spans="3:10" s="17" customFormat="1">
      <c r="C221" s="567"/>
      <c r="D221" s="399">
        <v>35</v>
      </c>
      <c r="E221" s="418" t="s">
        <v>682</v>
      </c>
      <c r="F221" s="406">
        <v>2</v>
      </c>
      <c r="G221" s="406" t="s">
        <v>47</v>
      </c>
      <c r="H221" s="415">
        <v>19.100000000000001</v>
      </c>
      <c r="I221" s="427">
        <f t="shared" si="16"/>
        <v>3.18</v>
      </c>
      <c r="J221" s="312"/>
    </row>
    <row r="222" spans="3:10" s="17" customFormat="1">
      <c r="C222" s="567"/>
      <c r="D222" s="399">
        <v>36</v>
      </c>
      <c r="E222" s="407" t="s">
        <v>683</v>
      </c>
      <c r="F222" s="406">
        <v>1</v>
      </c>
      <c r="G222" s="406" t="s">
        <v>47</v>
      </c>
      <c r="H222" s="415">
        <v>38.96</v>
      </c>
      <c r="I222" s="427">
        <f t="shared" si="16"/>
        <v>3.25</v>
      </c>
      <c r="J222" s="312"/>
    </row>
    <row r="223" spans="3:10" s="17" customFormat="1">
      <c r="C223" s="567"/>
      <c r="D223" s="399">
        <v>37</v>
      </c>
      <c r="E223" s="419" t="s">
        <v>684</v>
      </c>
      <c r="F223" s="406">
        <v>1</v>
      </c>
      <c r="G223" s="406" t="s">
        <v>47</v>
      </c>
      <c r="H223" s="415">
        <v>41.36</v>
      </c>
      <c r="I223" s="427">
        <f t="shared" si="16"/>
        <v>3.45</v>
      </c>
      <c r="J223" s="312"/>
    </row>
    <row r="224" spans="3:10" s="17" customFormat="1">
      <c r="C224" s="567"/>
      <c r="D224" s="399">
        <v>38</v>
      </c>
      <c r="E224" s="420" t="s">
        <v>685</v>
      </c>
      <c r="F224" s="406">
        <v>1</v>
      </c>
      <c r="G224" s="406" t="s">
        <v>47</v>
      </c>
      <c r="H224" s="415">
        <v>48.96</v>
      </c>
      <c r="I224" s="427">
        <f t="shared" si="16"/>
        <v>4.08</v>
      </c>
      <c r="J224" s="312"/>
    </row>
    <row r="225" spans="2:10" s="17" customFormat="1">
      <c r="C225" s="567"/>
      <c r="D225" s="399">
        <v>39</v>
      </c>
      <c r="E225" s="420" t="s">
        <v>686</v>
      </c>
      <c r="F225" s="406">
        <v>4</v>
      </c>
      <c r="G225" s="406" t="s">
        <v>47</v>
      </c>
      <c r="H225" s="415">
        <v>36.18</v>
      </c>
      <c r="I225" s="427">
        <f t="shared" si="16"/>
        <v>12.06</v>
      </c>
      <c r="J225" s="312"/>
    </row>
    <row r="226" spans="2:10" s="17" customFormat="1" ht="25.5">
      <c r="C226" s="567"/>
      <c r="D226" s="399">
        <v>40</v>
      </c>
      <c r="E226" s="408" t="s">
        <v>687</v>
      </c>
      <c r="F226" s="406">
        <v>12</v>
      </c>
      <c r="G226" s="406" t="s">
        <v>47</v>
      </c>
      <c r="H226" s="415">
        <v>23.03</v>
      </c>
      <c r="I226" s="427">
        <f t="shared" si="16"/>
        <v>23.03</v>
      </c>
      <c r="J226" s="312"/>
    </row>
    <row r="227" spans="2:10" s="17" customFormat="1" ht="25.5">
      <c r="C227" s="567"/>
      <c r="D227" s="399">
        <v>41</v>
      </c>
      <c r="E227" s="400" t="s">
        <v>688</v>
      </c>
      <c r="F227" s="406">
        <v>4</v>
      </c>
      <c r="G227" s="406" t="s">
        <v>47</v>
      </c>
      <c r="H227" s="415">
        <v>24.04</v>
      </c>
      <c r="I227" s="427">
        <f t="shared" si="16"/>
        <v>8.01</v>
      </c>
      <c r="J227" s="312"/>
    </row>
    <row r="228" spans="2:10" s="17" customFormat="1" ht="25.5">
      <c r="C228" s="567"/>
      <c r="D228" s="399">
        <v>42</v>
      </c>
      <c r="E228" s="409" t="s">
        <v>689</v>
      </c>
      <c r="F228" s="406">
        <v>4</v>
      </c>
      <c r="G228" s="406" t="s">
        <v>47</v>
      </c>
      <c r="H228" s="415">
        <v>7.11</v>
      </c>
      <c r="I228" s="427">
        <f t="shared" si="16"/>
        <v>2.37</v>
      </c>
      <c r="J228" s="312"/>
    </row>
    <row r="229" spans="2:10" s="17" customFormat="1">
      <c r="C229" s="567"/>
      <c r="D229" s="399">
        <v>43</v>
      </c>
      <c r="E229" s="400" t="s">
        <v>690</v>
      </c>
      <c r="F229" s="406">
        <v>1</v>
      </c>
      <c r="G229" s="406" t="s">
        <v>47</v>
      </c>
      <c r="H229" s="415">
        <v>9.51</v>
      </c>
      <c r="I229" s="427">
        <f t="shared" si="16"/>
        <v>0.79</v>
      </c>
      <c r="J229" s="312"/>
    </row>
    <row r="230" spans="2:10" s="17" customFormat="1">
      <c r="C230" s="567"/>
      <c r="D230" s="399">
        <v>44</v>
      </c>
      <c r="E230" s="416" t="s">
        <v>691</v>
      </c>
      <c r="F230" s="406">
        <v>2</v>
      </c>
      <c r="G230" s="406" t="s">
        <v>47</v>
      </c>
      <c r="H230" s="415">
        <v>12.47</v>
      </c>
      <c r="I230" s="427">
        <f t="shared" si="16"/>
        <v>2.08</v>
      </c>
      <c r="J230" s="312"/>
    </row>
    <row r="231" spans="2:10" s="17" customFormat="1" ht="15" thickBot="1">
      <c r="C231" s="387"/>
      <c r="D231" s="388"/>
      <c r="E231" s="388"/>
      <c r="F231" s="388"/>
      <c r="G231" s="388"/>
      <c r="H231" s="430" t="s">
        <v>521</v>
      </c>
      <c r="I231" s="433">
        <f>SUM(I209:I230)</f>
        <v>236.99</v>
      </c>
      <c r="J231" s="312"/>
    </row>
    <row r="232" spans="2:10" s="17" customFormat="1">
      <c r="C232" s="312"/>
      <c r="D232" s="312"/>
      <c r="E232" s="312"/>
      <c r="F232" s="312"/>
      <c r="G232" s="312"/>
      <c r="H232" s="312"/>
      <c r="I232" s="312"/>
      <c r="J232" s="312"/>
    </row>
    <row r="233" spans="2:10" s="17" customFormat="1">
      <c r="B233" s="312"/>
      <c r="C233" s="312"/>
      <c r="D233" s="312"/>
      <c r="E233" s="312"/>
      <c r="F233" s="312"/>
      <c r="G233" s="312"/>
      <c r="H233" s="312"/>
      <c r="I233" s="312"/>
      <c r="J233" s="312"/>
    </row>
    <row r="234" spans="2:10" s="17" customFormat="1">
      <c r="C234" s="312"/>
      <c r="D234" s="312"/>
      <c r="E234" s="312"/>
      <c r="F234" s="312"/>
      <c r="G234" s="312"/>
      <c r="H234" s="312"/>
      <c r="I234" s="312"/>
      <c r="J234" s="312"/>
    </row>
    <row r="235" spans="2:10" s="17" customFormat="1">
      <c r="C235" s="312"/>
      <c r="D235" s="312"/>
      <c r="E235" s="312"/>
      <c r="F235" s="312"/>
      <c r="G235" s="312"/>
      <c r="H235" s="312"/>
      <c r="I235" s="312"/>
      <c r="J235" s="312"/>
    </row>
    <row r="236" spans="2:10" s="17" customFormat="1">
      <c r="D236" s="312"/>
      <c r="E236" s="312"/>
      <c r="F236" s="312"/>
      <c r="G236" s="312"/>
      <c r="H236" s="312"/>
      <c r="I236" s="312"/>
      <c r="J236" s="312"/>
    </row>
    <row r="237" spans="2:10" s="17" customFormat="1">
      <c r="C237" s="312"/>
      <c r="D237" s="312"/>
      <c r="E237" s="312"/>
      <c r="F237" s="312"/>
      <c r="G237" s="312"/>
      <c r="H237" s="312"/>
      <c r="I237" s="312"/>
      <c r="J237" s="312"/>
    </row>
    <row r="238" spans="2:10" s="17" customFormat="1">
      <c r="C238" s="312"/>
      <c r="D238" s="312"/>
      <c r="E238" s="312"/>
      <c r="F238" s="312"/>
      <c r="G238" s="312"/>
      <c r="H238" s="312"/>
      <c r="I238" s="312"/>
      <c r="J238" s="312"/>
    </row>
    <row r="239" spans="2:10" s="17" customFormat="1">
      <c r="C239" s="312"/>
      <c r="D239" s="312"/>
      <c r="E239" s="312"/>
      <c r="F239" s="312"/>
      <c r="G239" s="312"/>
      <c r="H239" s="312"/>
      <c r="I239" s="312"/>
      <c r="J239" s="312"/>
    </row>
    <row r="240" spans="2:10" s="17" customFormat="1">
      <c r="C240" s="312"/>
      <c r="D240" s="312"/>
      <c r="E240" s="312"/>
      <c r="F240" s="312"/>
      <c r="G240" s="312"/>
      <c r="H240" s="312"/>
      <c r="I240" s="312"/>
      <c r="J240" s="312"/>
    </row>
    <row r="241" spans="3:10" s="17" customFormat="1">
      <c r="C241" s="312"/>
      <c r="D241" s="312"/>
      <c r="E241" s="312"/>
      <c r="F241" s="312"/>
      <c r="G241" s="312"/>
      <c r="H241" s="312"/>
      <c r="I241" s="312"/>
      <c r="J241" s="312"/>
    </row>
    <row r="242" spans="3:10" s="17" customFormat="1">
      <c r="C242" s="312"/>
      <c r="D242" s="312"/>
      <c r="E242" s="312"/>
      <c r="F242" s="312"/>
      <c r="G242" s="312"/>
      <c r="H242" s="312"/>
      <c r="I242" s="312"/>
      <c r="J242" s="312"/>
    </row>
    <row r="243" spans="3:10" s="17" customFormat="1">
      <c r="C243" s="312"/>
      <c r="D243" s="312"/>
      <c r="E243" s="312"/>
      <c r="F243" s="312"/>
      <c r="G243" s="312"/>
      <c r="H243" s="312"/>
      <c r="I243" s="312"/>
      <c r="J243" s="312"/>
    </row>
    <row r="244" spans="3:10" s="17" customFormat="1">
      <c r="C244" s="312"/>
      <c r="D244" s="312"/>
      <c r="E244" s="312"/>
      <c r="F244" s="312"/>
      <c r="G244" s="312"/>
      <c r="H244" s="312"/>
      <c r="I244" s="312"/>
      <c r="J244" s="312"/>
    </row>
    <row r="245" spans="3:10" s="17" customFormat="1">
      <c r="C245" s="312"/>
      <c r="D245" s="312"/>
      <c r="E245" s="312"/>
      <c r="F245" s="312"/>
      <c r="G245" s="312"/>
      <c r="H245" s="312"/>
      <c r="I245" s="312"/>
      <c r="J245" s="312"/>
    </row>
    <row r="246" spans="3:10" s="17" customFormat="1">
      <c r="C246" s="312"/>
      <c r="D246" s="312"/>
      <c r="E246" s="312"/>
      <c r="F246" s="312"/>
      <c r="G246" s="312"/>
      <c r="H246" s="312"/>
      <c r="I246" s="312"/>
      <c r="J246" s="312"/>
    </row>
    <row r="247" spans="3:10" s="17" customFormat="1">
      <c r="C247" s="312"/>
      <c r="D247" s="312"/>
      <c r="E247" s="312"/>
      <c r="F247" s="312"/>
      <c r="G247" s="312"/>
      <c r="H247" s="312"/>
      <c r="I247" s="312"/>
      <c r="J247" s="312"/>
    </row>
    <row r="248" spans="3:10" s="17" customFormat="1">
      <c r="C248" s="312"/>
      <c r="D248" s="312"/>
      <c r="E248" s="312"/>
      <c r="F248" s="312"/>
      <c r="G248" s="312"/>
      <c r="H248" s="312"/>
      <c r="I248" s="312"/>
      <c r="J248" s="312"/>
    </row>
    <row r="249" spans="3:10" s="17" customFormat="1">
      <c r="C249" s="312"/>
      <c r="D249" s="312"/>
      <c r="E249" s="312"/>
      <c r="F249" s="312"/>
      <c r="G249" s="312"/>
      <c r="H249" s="312"/>
      <c r="I249" s="312"/>
      <c r="J249" s="312"/>
    </row>
    <row r="250" spans="3:10" s="17" customFormat="1">
      <c r="C250" s="312"/>
      <c r="D250" s="312"/>
      <c r="E250" s="312"/>
      <c r="F250" s="312"/>
      <c r="G250" s="312"/>
      <c r="H250" s="312"/>
      <c r="I250" s="312"/>
      <c r="J250" s="312"/>
    </row>
    <row r="251" spans="3:10" s="17" customFormat="1">
      <c r="C251" s="312"/>
      <c r="D251" s="312"/>
      <c r="E251" s="312"/>
      <c r="F251" s="312"/>
      <c r="G251" s="312"/>
      <c r="H251" s="312"/>
      <c r="I251" s="312"/>
      <c r="J251" s="312"/>
    </row>
    <row r="252" spans="3:10" s="17" customFormat="1">
      <c r="C252" s="312"/>
      <c r="D252" s="312"/>
      <c r="E252" s="312"/>
      <c r="F252" s="312"/>
      <c r="G252" s="312"/>
      <c r="H252" s="312"/>
      <c r="I252" s="312"/>
      <c r="J252" s="312"/>
    </row>
    <row r="253" spans="3:10" s="17" customFormat="1">
      <c r="C253" s="312"/>
      <c r="D253" s="312"/>
      <c r="E253" s="312"/>
      <c r="F253" s="312"/>
      <c r="G253" s="312"/>
      <c r="H253" s="312"/>
      <c r="I253" s="312"/>
      <c r="J253" s="312"/>
    </row>
    <row r="254" spans="3:10" s="17" customFormat="1">
      <c r="C254" s="312"/>
      <c r="D254" s="312"/>
      <c r="E254" s="312"/>
      <c r="F254" s="312"/>
      <c r="G254" s="312"/>
      <c r="H254" s="312"/>
      <c r="I254" s="312"/>
      <c r="J254" s="312"/>
    </row>
    <row r="255" spans="3:10" s="17" customFormat="1">
      <c r="C255" s="312"/>
      <c r="D255" s="312"/>
      <c r="E255" s="312"/>
      <c r="F255" s="312"/>
      <c r="G255" s="312"/>
      <c r="H255" s="312"/>
      <c r="I255" s="312"/>
      <c r="J255" s="312"/>
    </row>
    <row r="256" spans="3:10" s="17" customFormat="1">
      <c r="C256" s="312"/>
      <c r="D256" s="312"/>
      <c r="E256" s="312"/>
      <c r="F256" s="312"/>
      <c r="G256" s="312"/>
      <c r="H256" s="312"/>
      <c r="I256" s="312"/>
      <c r="J256" s="312"/>
    </row>
    <row r="257" spans="3:10" s="17" customFormat="1">
      <c r="C257" s="312"/>
      <c r="D257" s="312"/>
      <c r="E257" s="312"/>
      <c r="F257" s="312"/>
      <c r="G257" s="312"/>
      <c r="H257" s="312"/>
      <c r="I257" s="312"/>
      <c r="J257" s="312"/>
    </row>
    <row r="258" spans="3:10" s="17" customFormat="1">
      <c r="C258" s="312"/>
      <c r="D258" s="312"/>
      <c r="E258" s="312"/>
      <c r="F258" s="312"/>
      <c r="G258" s="312"/>
      <c r="H258" s="312"/>
      <c r="I258" s="312"/>
      <c r="J258" s="312"/>
    </row>
    <row r="259" spans="3:10" s="17" customFormat="1">
      <c r="C259" s="312"/>
      <c r="D259" s="312"/>
      <c r="E259" s="312"/>
      <c r="F259" s="312"/>
      <c r="G259" s="312"/>
      <c r="H259" s="312"/>
      <c r="I259" s="312"/>
      <c r="J259" s="312"/>
    </row>
    <row r="260" spans="3:10" s="17" customFormat="1">
      <c r="C260" s="312"/>
      <c r="D260" s="312"/>
      <c r="E260" s="312"/>
      <c r="F260" s="312"/>
      <c r="G260" s="312"/>
      <c r="H260" s="312"/>
      <c r="I260" s="312"/>
      <c r="J260" s="312"/>
    </row>
    <row r="261" spans="3:10" s="17" customFormat="1">
      <c r="C261" s="312"/>
      <c r="D261" s="312"/>
      <c r="E261" s="312"/>
      <c r="F261" s="312"/>
      <c r="G261" s="312"/>
      <c r="H261" s="312"/>
      <c r="I261" s="312"/>
      <c r="J261" s="312"/>
    </row>
    <row r="262" spans="3:10" s="17" customFormat="1">
      <c r="C262" s="312"/>
      <c r="D262" s="312"/>
      <c r="E262" s="312"/>
      <c r="F262" s="312"/>
      <c r="G262" s="312"/>
      <c r="H262" s="312"/>
      <c r="I262" s="312"/>
      <c r="J262" s="312"/>
    </row>
    <row r="263" spans="3:10" s="17" customFormat="1">
      <c r="C263" s="312"/>
      <c r="D263" s="312"/>
      <c r="E263" s="312"/>
      <c r="F263" s="312"/>
      <c r="G263" s="312"/>
      <c r="H263" s="312"/>
      <c r="I263" s="312"/>
      <c r="J263" s="312"/>
    </row>
    <row r="264" spans="3:10" s="17" customFormat="1">
      <c r="C264" s="312"/>
      <c r="D264" s="312"/>
      <c r="E264" s="312"/>
      <c r="F264" s="312"/>
      <c r="G264" s="312"/>
      <c r="H264" s="312"/>
      <c r="I264" s="312"/>
      <c r="J264" s="312"/>
    </row>
    <row r="265" spans="3:10" s="17" customFormat="1">
      <c r="C265" s="312"/>
      <c r="D265" s="312"/>
      <c r="E265" s="312"/>
      <c r="F265" s="312"/>
      <c r="G265" s="312"/>
      <c r="H265" s="312"/>
      <c r="I265" s="312"/>
      <c r="J265" s="312"/>
    </row>
    <row r="266" spans="3:10" s="17" customFormat="1">
      <c r="C266" s="312"/>
      <c r="D266" s="312"/>
      <c r="E266" s="312"/>
      <c r="F266" s="312"/>
      <c r="G266" s="312"/>
      <c r="H266" s="312"/>
      <c r="I266" s="312"/>
      <c r="J266" s="312"/>
    </row>
    <row r="267" spans="3:10" s="17" customFormat="1">
      <c r="C267" s="312"/>
      <c r="D267" s="312"/>
      <c r="E267" s="312"/>
      <c r="F267" s="312"/>
      <c r="G267" s="312"/>
      <c r="H267" s="312"/>
      <c r="I267" s="312"/>
      <c r="J267" s="312"/>
    </row>
    <row r="268" spans="3:10" s="17" customFormat="1">
      <c r="C268" s="312"/>
      <c r="D268" s="312"/>
      <c r="E268" s="312"/>
      <c r="F268" s="312"/>
      <c r="G268" s="312"/>
      <c r="H268" s="312"/>
      <c r="I268" s="312"/>
      <c r="J268" s="312"/>
    </row>
    <row r="269" spans="3:10" s="17" customFormat="1">
      <c r="C269" s="312"/>
      <c r="D269" s="312"/>
      <c r="E269" s="312"/>
      <c r="F269" s="312"/>
      <c r="G269" s="312"/>
      <c r="H269" s="312"/>
      <c r="I269" s="312"/>
      <c r="J269" s="312"/>
    </row>
    <row r="270" spans="3:10" s="17" customFormat="1">
      <c r="C270" s="312"/>
      <c r="D270" s="312"/>
      <c r="E270" s="312"/>
      <c r="F270" s="312"/>
      <c r="G270" s="312"/>
      <c r="H270" s="312"/>
      <c r="I270" s="312"/>
      <c r="J270" s="312"/>
    </row>
    <row r="271" spans="3:10" s="17" customFormat="1">
      <c r="C271" s="312"/>
      <c r="D271" s="312"/>
      <c r="E271" s="312"/>
      <c r="F271" s="312"/>
      <c r="G271" s="312"/>
      <c r="H271" s="312"/>
      <c r="I271" s="312"/>
      <c r="J271" s="312"/>
    </row>
    <row r="272" spans="3:10" s="17" customFormat="1">
      <c r="C272" s="312"/>
      <c r="D272" s="312"/>
      <c r="E272" s="312"/>
      <c r="F272" s="312"/>
      <c r="G272" s="312"/>
      <c r="H272" s="312"/>
      <c r="I272" s="312"/>
      <c r="J272" s="312"/>
    </row>
    <row r="273" spans="3:10" s="17" customFormat="1">
      <c r="C273" s="312"/>
      <c r="D273" s="312"/>
      <c r="E273" s="312"/>
      <c r="F273" s="312"/>
      <c r="G273" s="312"/>
      <c r="H273" s="312"/>
      <c r="I273" s="312"/>
      <c r="J273" s="312"/>
    </row>
    <row r="274" spans="3:10" s="17" customFormat="1">
      <c r="C274" s="312"/>
      <c r="D274" s="312"/>
      <c r="E274" s="312"/>
      <c r="F274" s="312"/>
      <c r="G274" s="312"/>
      <c r="H274" s="312"/>
      <c r="I274" s="312"/>
      <c r="J274" s="312"/>
    </row>
    <row r="275" spans="3:10" s="17" customFormat="1">
      <c r="C275" s="312"/>
      <c r="D275" s="312"/>
      <c r="E275" s="312"/>
      <c r="F275" s="312"/>
      <c r="G275" s="312"/>
      <c r="H275" s="312"/>
      <c r="I275" s="312"/>
      <c r="J275" s="312"/>
    </row>
    <row r="276" spans="3:10" s="17" customFormat="1">
      <c r="C276" s="312"/>
      <c r="D276" s="312"/>
      <c r="E276" s="312"/>
      <c r="F276" s="312"/>
      <c r="G276" s="312"/>
      <c r="H276" s="312"/>
      <c r="I276" s="312"/>
      <c r="J276" s="312"/>
    </row>
    <row r="277" spans="3:10" s="17" customFormat="1">
      <c r="C277" s="312"/>
      <c r="D277" s="312"/>
      <c r="E277" s="312"/>
      <c r="F277" s="312"/>
      <c r="G277" s="312"/>
      <c r="H277" s="312"/>
      <c r="I277" s="312"/>
      <c r="J277" s="312"/>
    </row>
    <row r="278" spans="3:10" s="17" customFormat="1">
      <c r="C278" s="312"/>
      <c r="D278" s="312"/>
      <c r="E278" s="312"/>
      <c r="F278" s="312"/>
      <c r="G278" s="312"/>
      <c r="H278" s="312"/>
      <c r="I278" s="312"/>
      <c r="J278" s="312"/>
    </row>
    <row r="279" spans="3:10" s="17" customFormat="1">
      <c r="C279" s="312"/>
      <c r="D279" s="312"/>
      <c r="E279" s="312"/>
      <c r="F279" s="312"/>
      <c r="G279" s="312"/>
      <c r="H279" s="312"/>
      <c r="I279" s="312"/>
      <c r="J279" s="312"/>
    </row>
    <row r="280" spans="3:10" s="17" customFormat="1">
      <c r="C280" s="312"/>
      <c r="D280" s="312"/>
      <c r="E280" s="312"/>
      <c r="F280" s="312"/>
      <c r="G280" s="312"/>
      <c r="H280" s="312"/>
      <c r="I280" s="312"/>
      <c r="J280" s="312"/>
    </row>
    <row r="281" spans="3:10" s="17" customFormat="1">
      <c r="C281" s="312"/>
      <c r="D281" s="312"/>
      <c r="E281" s="312"/>
      <c r="F281" s="312"/>
      <c r="G281" s="312"/>
      <c r="H281" s="312"/>
      <c r="I281" s="312"/>
      <c r="J281" s="312"/>
    </row>
    <row r="282" spans="3:10" s="17" customFormat="1">
      <c r="C282" s="312"/>
      <c r="D282" s="312"/>
      <c r="E282" s="312"/>
      <c r="F282" s="312"/>
      <c r="G282" s="312"/>
      <c r="H282" s="312"/>
      <c r="I282" s="312"/>
      <c r="J282" s="312"/>
    </row>
    <row r="283" spans="3:10" s="17" customFormat="1">
      <c r="C283" s="312"/>
      <c r="D283" s="312"/>
      <c r="E283" s="312"/>
      <c r="F283" s="312"/>
      <c r="G283" s="312"/>
      <c r="H283" s="312"/>
      <c r="I283" s="312"/>
      <c r="J283" s="312"/>
    </row>
    <row r="284" spans="3:10" s="17" customFormat="1">
      <c r="C284" s="312"/>
      <c r="D284" s="312"/>
      <c r="E284" s="312"/>
      <c r="F284" s="312"/>
      <c r="G284" s="312"/>
      <c r="H284" s="312"/>
      <c r="I284" s="312"/>
      <c r="J284" s="312"/>
    </row>
    <row r="285" spans="3:10" s="17" customFormat="1">
      <c r="C285" s="312"/>
      <c r="D285" s="312"/>
      <c r="E285" s="312"/>
      <c r="F285" s="312"/>
      <c r="G285" s="312"/>
      <c r="H285" s="312"/>
      <c r="I285" s="312"/>
      <c r="J285" s="312"/>
    </row>
    <row r="286" spans="3:10" s="17" customFormat="1">
      <c r="C286" s="312"/>
      <c r="D286" s="312"/>
      <c r="E286" s="312"/>
      <c r="F286" s="312"/>
      <c r="G286" s="312"/>
      <c r="H286" s="312"/>
      <c r="I286" s="312"/>
      <c r="J286" s="312"/>
    </row>
    <row r="287" spans="3:10" s="17" customFormat="1">
      <c r="C287" s="312"/>
      <c r="D287" s="312"/>
      <c r="E287" s="312"/>
      <c r="F287" s="312"/>
      <c r="G287" s="312"/>
      <c r="H287" s="312"/>
      <c r="I287" s="312"/>
      <c r="J287" s="312"/>
    </row>
    <row r="288" spans="3:10" s="17" customFormat="1">
      <c r="C288" s="312"/>
      <c r="D288" s="312"/>
      <c r="E288" s="312"/>
      <c r="F288" s="312"/>
      <c r="G288" s="312"/>
      <c r="H288" s="312"/>
      <c r="I288" s="312"/>
      <c r="J288" s="312"/>
    </row>
    <row r="289" spans="3:10" s="17" customFormat="1">
      <c r="C289" s="312"/>
      <c r="D289" s="312"/>
      <c r="E289" s="312"/>
      <c r="F289" s="312"/>
      <c r="G289" s="312"/>
      <c r="H289" s="312"/>
      <c r="I289" s="312"/>
      <c r="J289" s="312"/>
    </row>
    <row r="290" spans="3:10" s="17" customFormat="1">
      <c r="C290" s="312"/>
      <c r="D290" s="312"/>
      <c r="E290" s="312"/>
      <c r="F290" s="312"/>
      <c r="G290" s="312"/>
      <c r="H290" s="312"/>
      <c r="I290" s="312"/>
      <c r="J290" s="312"/>
    </row>
    <row r="291" spans="3:10" s="17" customFormat="1">
      <c r="C291" s="312"/>
      <c r="D291" s="312"/>
      <c r="E291" s="312"/>
      <c r="F291" s="312"/>
      <c r="G291" s="312"/>
      <c r="H291" s="312"/>
      <c r="I291" s="312"/>
      <c r="J291" s="312"/>
    </row>
    <row r="292" spans="3:10" s="17" customFormat="1">
      <c r="C292" s="312"/>
      <c r="D292" s="312"/>
      <c r="E292" s="312"/>
      <c r="F292" s="312"/>
      <c r="G292" s="312"/>
      <c r="H292" s="312"/>
      <c r="I292" s="312"/>
      <c r="J292" s="312"/>
    </row>
    <row r="293" spans="3:10" s="17" customFormat="1">
      <c r="C293" s="312"/>
      <c r="D293" s="312"/>
      <c r="E293" s="312"/>
      <c r="F293" s="312"/>
      <c r="G293" s="312"/>
      <c r="H293" s="312"/>
      <c r="I293" s="312"/>
      <c r="J293" s="312"/>
    </row>
    <row r="294" spans="3:10" s="17" customFormat="1">
      <c r="C294" s="312"/>
      <c r="D294" s="312"/>
      <c r="E294" s="312"/>
      <c r="F294" s="312"/>
      <c r="G294" s="312"/>
      <c r="H294" s="312"/>
      <c r="I294" s="312"/>
      <c r="J294" s="312"/>
    </row>
    <row r="295" spans="3:10" s="17" customFormat="1">
      <c r="C295" s="312"/>
      <c r="D295" s="312"/>
      <c r="E295" s="312"/>
      <c r="F295" s="312"/>
      <c r="G295" s="312"/>
      <c r="H295" s="312"/>
      <c r="I295" s="312"/>
      <c r="J295" s="312"/>
    </row>
    <row r="296" spans="3:10" s="17" customFormat="1">
      <c r="C296" s="312"/>
      <c r="D296" s="312"/>
      <c r="E296" s="312"/>
      <c r="F296" s="312"/>
      <c r="G296" s="312"/>
      <c r="H296" s="312"/>
      <c r="I296" s="312"/>
      <c r="J296" s="312"/>
    </row>
    <row r="297" spans="3:10" s="17" customFormat="1">
      <c r="C297" s="312"/>
      <c r="D297" s="312"/>
      <c r="E297" s="312"/>
      <c r="F297" s="312"/>
      <c r="G297" s="312"/>
      <c r="H297" s="312"/>
      <c r="I297" s="312"/>
      <c r="J297" s="312"/>
    </row>
    <row r="298" spans="3:10" s="17" customFormat="1">
      <c r="C298" s="312"/>
      <c r="D298" s="312"/>
      <c r="E298" s="312"/>
      <c r="F298" s="312"/>
      <c r="G298" s="312"/>
      <c r="H298" s="312"/>
      <c r="I298" s="312"/>
      <c r="J298" s="312"/>
    </row>
    <row r="299" spans="3:10" s="17" customFormat="1">
      <c r="C299" s="312"/>
      <c r="D299" s="312"/>
      <c r="E299" s="312"/>
      <c r="F299" s="312"/>
      <c r="G299" s="312"/>
      <c r="H299" s="312"/>
      <c r="I299" s="312"/>
      <c r="J299" s="312"/>
    </row>
    <row r="300" spans="3:10" s="17" customFormat="1">
      <c r="C300" s="312"/>
      <c r="D300" s="312"/>
      <c r="E300" s="312"/>
      <c r="F300" s="312"/>
      <c r="G300" s="312"/>
      <c r="H300" s="312"/>
      <c r="I300" s="312"/>
      <c r="J300" s="312"/>
    </row>
    <row r="301" spans="3:10" s="17" customFormat="1">
      <c r="C301" s="312"/>
      <c r="D301" s="312"/>
      <c r="E301" s="312"/>
      <c r="F301" s="312"/>
      <c r="G301" s="312"/>
      <c r="H301" s="312"/>
      <c r="I301" s="312"/>
      <c r="J301" s="312"/>
    </row>
    <row r="302" spans="3:10" s="17" customFormat="1">
      <c r="C302" s="312"/>
      <c r="D302" s="312"/>
      <c r="E302" s="312"/>
      <c r="F302" s="312"/>
      <c r="G302" s="312"/>
      <c r="H302" s="312"/>
      <c r="I302" s="312"/>
      <c r="J302" s="312"/>
    </row>
    <row r="303" spans="3:10" s="17" customFormat="1">
      <c r="C303" s="312"/>
      <c r="D303" s="312"/>
      <c r="E303" s="312"/>
      <c r="F303" s="312"/>
      <c r="G303" s="312"/>
      <c r="H303" s="312"/>
      <c r="I303" s="312"/>
      <c r="J303" s="312"/>
    </row>
    <row r="304" spans="3:10" s="17" customFormat="1">
      <c r="C304" s="312"/>
      <c r="D304" s="312"/>
      <c r="E304" s="312"/>
      <c r="F304" s="312"/>
      <c r="G304" s="312"/>
      <c r="H304" s="312"/>
      <c r="I304" s="312"/>
      <c r="J304" s="312"/>
    </row>
    <row r="305" spans="3:10" s="17" customFormat="1">
      <c r="C305" s="312"/>
      <c r="D305" s="312"/>
      <c r="E305" s="312"/>
      <c r="F305" s="312"/>
      <c r="G305" s="312"/>
      <c r="H305" s="312"/>
      <c r="I305" s="312"/>
      <c r="J305" s="312"/>
    </row>
    <row r="306" spans="3:10" s="17" customFormat="1">
      <c r="C306" s="312"/>
      <c r="D306" s="312"/>
      <c r="E306" s="312"/>
      <c r="F306" s="312"/>
      <c r="G306" s="312"/>
      <c r="H306" s="312"/>
      <c r="I306" s="312"/>
      <c r="J306" s="312"/>
    </row>
    <row r="307" spans="3:10" s="17" customFormat="1">
      <c r="C307" s="312"/>
      <c r="D307" s="312"/>
      <c r="E307" s="312"/>
      <c r="F307" s="312"/>
      <c r="G307" s="312"/>
      <c r="H307" s="312"/>
      <c r="I307" s="312"/>
      <c r="J307" s="312"/>
    </row>
    <row r="308" spans="3:10" s="17" customFormat="1">
      <c r="C308" s="312"/>
      <c r="D308" s="312"/>
      <c r="E308" s="312"/>
      <c r="F308" s="312"/>
      <c r="G308" s="312"/>
      <c r="H308" s="312"/>
      <c r="I308" s="312"/>
      <c r="J308" s="312"/>
    </row>
    <row r="309" spans="3:10" s="17" customFormat="1">
      <c r="C309" s="312"/>
      <c r="D309" s="312"/>
      <c r="E309" s="312"/>
      <c r="F309" s="312"/>
      <c r="G309" s="312"/>
      <c r="H309" s="312"/>
      <c r="I309" s="312"/>
      <c r="J309" s="312"/>
    </row>
    <row r="310" spans="3:10" s="17" customFormat="1">
      <c r="C310" s="312"/>
      <c r="D310" s="312"/>
      <c r="E310" s="312"/>
      <c r="F310" s="312"/>
      <c r="G310" s="312"/>
      <c r="H310" s="312"/>
      <c r="I310" s="312"/>
      <c r="J310" s="312"/>
    </row>
    <row r="311" spans="3:10" s="17" customFormat="1">
      <c r="C311" s="312"/>
      <c r="D311" s="312"/>
      <c r="E311" s="312"/>
      <c r="F311" s="312"/>
      <c r="G311" s="312"/>
      <c r="H311" s="312"/>
      <c r="I311" s="312"/>
      <c r="J311" s="312"/>
    </row>
    <row r="312" spans="3:10" s="17" customFormat="1">
      <c r="C312" s="312"/>
      <c r="D312" s="312"/>
      <c r="E312" s="312"/>
      <c r="F312" s="312"/>
      <c r="G312" s="312"/>
      <c r="H312" s="312"/>
      <c r="I312" s="312"/>
      <c r="J312" s="312"/>
    </row>
    <row r="313" spans="3:10" s="17" customFormat="1">
      <c r="C313" s="312"/>
      <c r="D313" s="312"/>
      <c r="E313" s="312"/>
      <c r="F313" s="312"/>
      <c r="G313" s="312"/>
      <c r="H313" s="312"/>
      <c r="I313" s="312"/>
      <c r="J313" s="312"/>
    </row>
    <row r="314" spans="3:10" s="17" customFormat="1">
      <c r="C314" s="312"/>
      <c r="D314" s="312"/>
      <c r="E314" s="312"/>
      <c r="F314" s="312"/>
      <c r="G314" s="312"/>
      <c r="H314" s="312"/>
      <c r="I314" s="312"/>
      <c r="J314" s="312"/>
    </row>
    <row r="315" spans="3:10" s="17" customFormat="1">
      <c r="C315" s="312"/>
      <c r="D315" s="312"/>
      <c r="E315" s="312"/>
      <c r="F315" s="312"/>
      <c r="G315" s="312"/>
      <c r="H315" s="312"/>
      <c r="I315" s="312"/>
      <c r="J315" s="312"/>
    </row>
    <row r="316" spans="3:10" s="17" customFormat="1">
      <c r="C316" s="312"/>
      <c r="D316" s="312"/>
      <c r="E316" s="312"/>
      <c r="F316" s="312"/>
      <c r="G316" s="312"/>
      <c r="H316" s="312"/>
      <c r="I316" s="312"/>
      <c r="J316" s="312"/>
    </row>
    <row r="317" spans="3:10" s="17" customFormat="1">
      <c r="C317" s="312"/>
      <c r="D317" s="312"/>
      <c r="E317" s="312"/>
      <c r="F317" s="312"/>
      <c r="G317" s="312"/>
      <c r="H317" s="312"/>
      <c r="I317" s="312"/>
      <c r="J317" s="312"/>
    </row>
    <row r="318" spans="3:10" s="17" customFormat="1">
      <c r="C318" s="312"/>
      <c r="D318" s="312"/>
      <c r="E318" s="312"/>
      <c r="F318" s="312"/>
      <c r="G318" s="312"/>
      <c r="H318" s="312"/>
      <c r="I318" s="312"/>
      <c r="J318" s="312"/>
    </row>
    <row r="319" spans="3:10" s="17" customFormat="1">
      <c r="C319" s="312"/>
      <c r="D319" s="312"/>
      <c r="E319" s="312"/>
      <c r="F319" s="312"/>
      <c r="G319" s="312"/>
      <c r="H319" s="312"/>
      <c r="I319" s="312"/>
      <c r="J319" s="312"/>
    </row>
    <row r="320" spans="3:10" s="17" customFormat="1">
      <c r="C320" s="312"/>
      <c r="D320" s="312"/>
      <c r="E320" s="312"/>
      <c r="F320" s="312"/>
      <c r="G320" s="312"/>
      <c r="H320" s="312"/>
      <c r="I320" s="312"/>
      <c r="J320" s="312"/>
    </row>
    <row r="321" spans="3:10" s="17" customFormat="1">
      <c r="C321" s="312"/>
      <c r="D321" s="312"/>
      <c r="E321" s="312"/>
      <c r="F321" s="312"/>
      <c r="G321" s="312"/>
      <c r="H321" s="312"/>
      <c r="I321" s="312"/>
      <c r="J321" s="312"/>
    </row>
    <row r="322" spans="3:10" s="17" customFormat="1">
      <c r="C322" s="312"/>
      <c r="D322" s="312"/>
      <c r="E322" s="312"/>
      <c r="F322" s="312"/>
      <c r="G322" s="312"/>
      <c r="H322" s="312"/>
      <c r="I322" s="312"/>
      <c r="J322" s="312"/>
    </row>
    <row r="323" spans="3:10" s="17" customFormat="1">
      <c r="C323" s="312"/>
      <c r="D323" s="312"/>
      <c r="E323" s="312"/>
      <c r="F323" s="312"/>
      <c r="G323" s="312"/>
      <c r="H323" s="312"/>
      <c r="I323" s="312"/>
      <c r="J323" s="312"/>
    </row>
    <row r="324" spans="3:10" s="17" customFormat="1">
      <c r="C324" s="312"/>
      <c r="D324" s="312"/>
      <c r="E324" s="312"/>
      <c r="F324" s="312"/>
      <c r="G324" s="312"/>
      <c r="H324" s="312"/>
      <c r="I324" s="312"/>
      <c r="J324" s="312"/>
    </row>
    <row r="325" spans="3:10" s="17" customFormat="1">
      <c r="C325" s="312"/>
      <c r="D325" s="312"/>
      <c r="E325" s="312"/>
      <c r="F325" s="312"/>
      <c r="G325" s="312"/>
      <c r="H325" s="312"/>
      <c r="I325" s="312"/>
      <c r="J325" s="312"/>
    </row>
    <row r="326" spans="3:10" s="17" customFormat="1">
      <c r="C326" s="312"/>
      <c r="D326" s="312"/>
      <c r="E326" s="312"/>
      <c r="F326" s="312"/>
      <c r="G326" s="312"/>
      <c r="H326" s="312"/>
      <c r="I326" s="312"/>
      <c r="J326" s="312"/>
    </row>
    <row r="327" spans="3:10" s="17" customFormat="1">
      <c r="C327" s="312"/>
      <c r="D327" s="312"/>
      <c r="E327" s="312"/>
      <c r="F327" s="312"/>
      <c r="G327" s="312"/>
      <c r="H327" s="312"/>
      <c r="I327" s="312"/>
      <c r="J327" s="312"/>
    </row>
    <row r="328" spans="3:10" s="17" customFormat="1">
      <c r="C328" s="312"/>
      <c r="D328" s="312"/>
      <c r="E328" s="312"/>
      <c r="F328" s="312"/>
      <c r="G328" s="312"/>
      <c r="H328" s="312"/>
      <c r="I328" s="312"/>
      <c r="J328" s="312"/>
    </row>
    <row r="329" spans="3:10" s="17" customFormat="1">
      <c r="C329" s="312"/>
      <c r="D329" s="312"/>
      <c r="E329" s="312"/>
      <c r="F329" s="312"/>
      <c r="G329" s="312"/>
      <c r="H329" s="312"/>
      <c r="I329" s="312"/>
      <c r="J329" s="312"/>
    </row>
    <row r="330" spans="3:10" s="17" customFormat="1">
      <c r="C330" s="312"/>
      <c r="D330" s="312"/>
      <c r="E330" s="312"/>
      <c r="F330" s="312"/>
      <c r="G330" s="312"/>
      <c r="H330" s="312"/>
      <c r="I330" s="312"/>
      <c r="J330" s="312"/>
    </row>
    <row r="331" spans="3:10" s="17" customFormat="1">
      <c r="C331" s="312"/>
      <c r="D331" s="312"/>
      <c r="E331" s="312"/>
      <c r="F331" s="312"/>
      <c r="G331" s="312"/>
      <c r="H331" s="312"/>
      <c r="I331" s="312"/>
      <c r="J331" s="312"/>
    </row>
    <row r="332" spans="3:10" s="17" customFormat="1">
      <c r="C332" s="312"/>
      <c r="D332" s="312"/>
      <c r="E332" s="312"/>
      <c r="F332" s="312"/>
      <c r="G332" s="312"/>
      <c r="H332" s="312"/>
      <c r="I332" s="312"/>
      <c r="J332" s="312"/>
    </row>
    <row r="333" spans="3:10" s="17" customFormat="1">
      <c r="C333" s="312"/>
      <c r="D333" s="312"/>
      <c r="E333" s="312"/>
      <c r="F333" s="312"/>
      <c r="G333" s="312"/>
      <c r="H333" s="312"/>
      <c r="I333" s="312"/>
      <c r="J333" s="312"/>
    </row>
    <row r="334" spans="3:10" s="17" customFormat="1">
      <c r="C334" s="312"/>
      <c r="D334" s="312"/>
      <c r="E334" s="312"/>
      <c r="F334" s="312"/>
      <c r="G334" s="312"/>
      <c r="H334" s="312"/>
      <c r="I334" s="312"/>
      <c r="J334" s="312"/>
    </row>
    <row r="335" spans="3:10" s="17" customFormat="1">
      <c r="C335" s="312"/>
      <c r="D335" s="312"/>
      <c r="E335" s="312"/>
      <c r="F335" s="312"/>
      <c r="G335" s="312"/>
      <c r="H335" s="312"/>
      <c r="I335" s="312"/>
      <c r="J335" s="312"/>
    </row>
    <row r="336" spans="3:10" s="17" customFormat="1">
      <c r="C336" s="312"/>
      <c r="D336" s="312"/>
      <c r="E336" s="312"/>
      <c r="F336" s="312"/>
      <c r="G336" s="312"/>
      <c r="H336" s="312"/>
      <c r="I336" s="312"/>
      <c r="J336" s="312"/>
    </row>
    <row r="337" spans="3:10" s="17" customFormat="1">
      <c r="C337" s="312"/>
      <c r="D337" s="312"/>
      <c r="E337" s="312"/>
      <c r="F337" s="312"/>
      <c r="G337" s="312"/>
      <c r="H337" s="312"/>
      <c r="I337" s="312"/>
      <c r="J337" s="312"/>
    </row>
    <row r="338" spans="3:10" s="17" customFormat="1">
      <c r="C338" s="312"/>
      <c r="D338" s="312"/>
      <c r="E338" s="312"/>
      <c r="F338" s="312"/>
      <c r="G338" s="312"/>
      <c r="H338" s="312"/>
      <c r="I338" s="312"/>
      <c r="J338" s="312"/>
    </row>
    <row r="339" spans="3:10" s="17" customFormat="1">
      <c r="C339" s="312"/>
      <c r="D339" s="312"/>
      <c r="E339" s="312"/>
      <c r="F339" s="312"/>
      <c r="G339" s="312"/>
      <c r="H339" s="312"/>
      <c r="I339" s="312"/>
      <c r="J339" s="312"/>
    </row>
    <row r="340" spans="3:10" s="17" customFormat="1">
      <c r="C340" s="312"/>
      <c r="D340" s="312"/>
      <c r="E340" s="312"/>
      <c r="F340" s="312"/>
      <c r="G340" s="312"/>
      <c r="H340" s="312"/>
      <c r="I340" s="312"/>
      <c r="J340" s="312"/>
    </row>
    <row r="341" spans="3:10" s="17" customFormat="1">
      <c r="C341" s="312"/>
      <c r="D341" s="312"/>
      <c r="E341" s="312"/>
      <c r="F341" s="312"/>
      <c r="G341" s="312"/>
      <c r="H341" s="312"/>
      <c r="I341" s="312"/>
      <c r="J341" s="312"/>
    </row>
    <row r="342" spans="3:10" s="17" customFormat="1">
      <c r="C342" s="312"/>
      <c r="D342" s="312"/>
      <c r="E342" s="312"/>
      <c r="F342" s="312"/>
      <c r="G342" s="312"/>
      <c r="H342" s="312"/>
      <c r="I342" s="312"/>
      <c r="J342" s="312"/>
    </row>
    <row r="343" spans="3:10" s="17" customFormat="1">
      <c r="C343" s="312"/>
      <c r="D343" s="312"/>
      <c r="E343" s="312"/>
      <c r="F343" s="312"/>
      <c r="G343" s="312"/>
      <c r="H343" s="312"/>
      <c r="I343" s="312"/>
      <c r="J343" s="312"/>
    </row>
    <row r="344" spans="3:10" s="17" customFormat="1">
      <c r="C344" s="312"/>
      <c r="D344" s="312"/>
      <c r="E344" s="312"/>
      <c r="F344" s="312"/>
      <c r="G344" s="312"/>
      <c r="H344" s="312"/>
      <c r="I344" s="312"/>
      <c r="J344" s="312"/>
    </row>
    <row r="345" spans="3:10" s="17" customFormat="1">
      <c r="C345" s="312"/>
      <c r="D345" s="312"/>
      <c r="E345" s="312"/>
      <c r="F345" s="312"/>
      <c r="G345" s="312"/>
      <c r="H345" s="312"/>
      <c r="I345" s="312"/>
      <c r="J345" s="312"/>
    </row>
    <row r="346" spans="3:10" s="17" customFormat="1">
      <c r="C346" s="312"/>
      <c r="D346" s="312"/>
      <c r="E346" s="312"/>
      <c r="F346" s="312"/>
      <c r="G346" s="312"/>
      <c r="H346" s="312"/>
      <c r="I346" s="312"/>
      <c r="J346" s="312"/>
    </row>
    <row r="347" spans="3:10" s="17" customFormat="1">
      <c r="C347" s="312"/>
      <c r="D347" s="312"/>
      <c r="E347" s="312"/>
      <c r="F347" s="312"/>
      <c r="G347" s="312"/>
      <c r="H347" s="312"/>
      <c r="I347" s="312"/>
      <c r="J347" s="312"/>
    </row>
    <row r="348" spans="3:10" s="17" customFormat="1">
      <c r="C348" s="312"/>
      <c r="D348" s="312"/>
      <c r="E348" s="312"/>
      <c r="F348" s="312"/>
      <c r="G348" s="312"/>
      <c r="H348" s="312"/>
      <c r="I348" s="312"/>
      <c r="J348" s="312"/>
    </row>
    <row r="349" spans="3:10" s="17" customFormat="1">
      <c r="C349" s="312"/>
      <c r="D349" s="312"/>
      <c r="E349" s="312"/>
      <c r="F349" s="312"/>
      <c r="G349" s="312"/>
      <c r="H349" s="312"/>
      <c r="I349" s="312"/>
      <c r="J349" s="312"/>
    </row>
    <row r="350" spans="3:10" s="17" customFormat="1">
      <c r="C350" s="312"/>
      <c r="D350" s="312"/>
      <c r="E350" s="312"/>
      <c r="F350" s="312"/>
      <c r="G350" s="312"/>
      <c r="H350" s="312"/>
      <c r="I350" s="312"/>
      <c r="J350" s="312"/>
    </row>
    <row r="351" spans="3:10" s="17" customFormat="1">
      <c r="C351" s="312"/>
      <c r="D351" s="312"/>
      <c r="E351" s="312"/>
      <c r="F351" s="312"/>
      <c r="G351" s="312"/>
      <c r="H351" s="312"/>
      <c r="I351" s="312"/>
      <c r="J351" s="312"/>
    </row>
    <row r="352" spans="3:10" s="17" customFormat="1">
      <c r="C352" s="312"/>
      <c r="D352" s="312"/>
      <c r="E352" s="312"/>
      <c r="F352" s="312"/>
      <c r="G352" s="312"/>
      <c r="H352" s="312"/>
      <c r="I352" s="312"/>
      <c r="J352" s="312"/>
    </row>
    <row r="353" spans="3:10" s="17" customFormat="1">
      <c r="C353" s="312"/>
      <c r="D353" s="312"/>
      <c r="E353" s="312"/>
      <c r="F353" s="312"/>
      <c r="G353" s="312"/>
      <c r="H353" s="312"/>
      <c r="I353" s="312"/>
      <c r="J353" s="312"/>
    </row>
    <row r="354" spans="3:10" s="17" customFormat="1">
      <c r="C354" s="312"/>
      <c r="D354" s="312"/>
      <c r="E354" s="312"/>
      <c r="F354" s="312"/>
      <c r="G354" s="312"/>
      <c r="H354" s="312"/>
      <c r="I354" s="312"/>
      <c r="J354" s="312"/>
    </row>
    <row r="355" spans="3:10" s="17" customFormat="1">
      <c r="C355" s="312"/>
      <c r="D355" s="312"/>
      <c r="E355" s="312"/>
      <c r="F355" s="312"/>
      <c r="G355" s="312"/>
      <c r="H355" s="312"/>
      <c r="I355" s="312"/>
      <c r="J355" s="312"/>
    </row>
    <row r="356" spans="3:10" s="17" customFormat="1">
      <c r="C356" s="312"/>
      <c r="D356" s="312"/>
      <c r="E356" s="312"/>
      <c r="F356" s="312"/>
      <c r="G356" s="312"/>
      <c r="H356" s="312"/>
      <c r="I356" s="312"/>
      <c r="J356" s="312"/>
    </row>
    <row r="357" spans="3:10" s="17" customFormat="1">
      <c r="C357" s="312"/>
      <c r="D357" s="312"/>
      <c r="E357" s="312"/>
      <c r="F357" s="312"/>
      <c r="G357" s="312"/>
      <c r="H357" s="312"/>
      <c r="I357" s="312"/>
      <c r="J357" s="312"/>
    </row>
    <row r="358" spans="3:10" s="17" customFormat="1">
      <c r="C358" s="312"/>
      <c r="D358" s="312"/>
      <c r="E358" s="312"/>
      <c r="F358" s="312"/>
      <c r="G358" s="312"/>
      <c r="H358" s="312"/>
      <c r="I358" s="312"/>
      <c r="J358" s="312"/>
    </row>
    <row r="359" spans="3:10" s="17" customFormat="1">
      <c r="C359" s="312"/>
      <c r="D359" s="312"/>
      <c r="E359" s="312"/>
      <c r="F359" s="312"/>
      <c r="G359" s="312"/>
      <c r="H359" s="312"/>
      <c r="I359" s="312"/>
      <c r="J359" s="312"/>
    </row>
    <row r="360" spans="3:10" s="17" customFormat="1">
      <c r="C360" s="312"/>
      <c r="D360" s="312"/>
      <c r="E360" s="312"/>
      <c r="F360" s="312"/>
      <c r="G360" s="312"/>
      <c r="H360" s="312"/>
      <c r="I360" s="312"/>
      <c r="J360" s="312"/>
    </row>
    <row r="361" spans="3:10" s="17" customFormat="1">
      <c r="C361" s="312"/>
      <c r="D361" s="312"/>
      <c r="E361" s="312"/>
      <c r="F361" s="312"/>
      <c r="G361" s="312"/>
      <c r="H361" s="312"/>
      <c r="I361" s="312"/>
      <c r="J361" s="312"/>
    </row>
    <row r="362" spans="3:10" s="17" customFormat="1">
      <c r="C362" s="312"/>
      <c r="D362" s="312"/>
      <c r="E362" s="312"/>
      <c r="F362" s="312"/>
      <c r="G362" s="312"/>
      <c r="H362" s="312"/>
      <c r="I362" s="312"/>
      <c r="J362" s="312"/>
    </row>
    <row r="363" spans="3:10" s="17" customFormat="1">
      <c r="C363" s="312"/>
      <c r="D363" s="312"/>
      <c r="E363" s="312"/>
      <c r="F363" s="312"/>
      <c r="G363" s="312"/>
      <c r="H363" s="312"/>
      <c r="I363" s="312"/>
      <c r="J363" s="312"/>
    </row>
    <row r="364" spans="3:10" s="17" customFormat="1">
      <c r="C364" s="312"/>
      <c r="D364" s="312"/>
      <c r="E364" s="312"/>
      <c r="F364" s="312"/>
      <c r="G364" s="312"/>
      <c r="H364" s="312"/>
      <c r="I364" s="312"/>
      <c r="J364" s="312"/>
    </row>
    <row r="365" spans="3:10" s="17" customFormat="1">
      <c r="C365" s="312"/>
      <c r="D365" s="312"/>
      <c r="E365" s="312"/>
      <c r="F365" s="312"/>
      <c r="G365" s="312"/>
      <c r="H365" s="312"/>
      <c r="I365" s="312"/>
      <c r="J365" s="312"/>
    </row>
    <row r="366" spans="3:10" s="17" customFormat="1">
      <c r="C366" s="312"/>
      <c r="D366" s="312"/>
      <c r="E366" s="312"/>
      <c r="F366" s="312"/>
      <c r="G366" s="312"/>
      <c r="H366" s="312"/>
      <c r="I366" s="312"/>
      <c r="J366" s="312"/>
    </row>
    <row r="367" spans="3:10" s="17" customFormat="1">
      <c r="C367" s="312"/>
      <c r="D367" s="312"/>
      <c r="E367" s="312"/>
      <c r="F367" s="312"/>
      <c r="G367" s="312"/>
      <c r="H367" s="312"/>
      <c r="I367" s="312"/>
      <c r="J367" s="312"/>
    </row>
    <row r="368" spans="3:10" s="17" customFormat="1">
      <c r="C368" s="312"/>
      <c r="D368" s="312"/>
      <c r="E368" s="312"/>
      <c r="F368" s="312"/>
      <c r="G368" s="312"/>
      <c r="H368" s="312"/>
      <c r="I368" s="312"/>
      <c r="J368" s="312"/>
    </row>
    <row r="369" spans="3:10" s="17" customFormat="1">
      <c r="C369" s="312"/>
      <c r="D369" s="312"/>
      <c r="E369" s="312"/>
      <c r="F369" s="312"/>
      <c r="G369" s="312"/>
      <c r="H369" s="312"/>
      <c r="I369" s="312"/>
      <c r="J369" s="312"/>
    </row>
    <row r="370" spans="3:10" s="17" customFormat="1">
      <c r="C370" s="312"/>
      <c r="D370" s="312"/>
      <c r="E370" s="312"/>
      <c r="F370" s="312"/>
      <c r="G370" s="312"/>
      <c r="H370" s="312"/>
      <c r="I370" s="312"/>
      <c r="J370" s="312"/>
    </row>
    <row r="371" spans="3:10" s="17" customFormat="1">
      <c r="C371" s="312"/>
      <c r="D371" s="312"/>
      <c r="E371" s="312"/>
      <c r="F371" s="312"/>
      <c r="G371" s="312"/>
      <c r="H371" s="312"/>
      <c r="I371" s="312"/>
      <c r="J371" s="312"/>
    </row>
    <row r="372" spans="3:10" s="17" customFormat="1">
      <c r="C372" s="312"/>
      <c r="D372" s="312"/>
      <c r="E372" s="312"/>
      <c r="F372" s="312"/>
      <c r="G372" s="312"/>
      <c r="H372" s="312"/>
      <c r="I372" s="312"/>
      <c r="J372" s="312"/>
    </row>
    <row r="373" spans="3:10" s="17" customFormat="1">
      <c r="C373" s="312"/>
      <c r="D373" s="312"/>
      <c r="E373" s="312"/>
      <c r="F373" s="312"/>
      <c r="G373" s="312"/>
      <c r="H373" s="312"/>
      <c r="I373" s="312"/>
      <c r="J373" s="312"/>
    </row>
    <row r="374" spans="3:10" s="17" customFormat="1">
      <c r="C374" s="312"/>
      <c r="D374" s="312"/>
      <c r="E374" s="312"/>
      <c r="F374" s="312"/>
      <c r="G374" s="312"/>
      <c r="H374" s="312"/>
      <c r="I374" s="312"/>
      <c r="J374" s="312"/>
    </row>
    <row r="375" spans="3:10" s="17" customFormat="1">
      <c r="C375" s="312"/>
      <c r="D375" s="312"/>
      <c r="E375" s="312"/>
      <c r="F375" s="312"/>
      <c r="G375" s="312"/>
      <c r="H375" s="312"/>
      <c r="I375" s="312"/>
      <c r="J375" s="312"/>
    </row>
    <row r="376" spans="3:10" s="17" customFormat="1">
      <c r="C376" s="312"/>
      <c r="D376" s="312"/>
      <c r="E376" s="312"/>
      <c r="F376" s="312"/>
      <c r="G376" s="312"/>
      <c r="H376" s="312"/>
      <c r="I376" s="312"/>
      <c r="J376" s="312"/>
    </row>
    <row r="377" spans="3:10" s="17" customFormat="1">
      <c r="C377" s="312"/>
      <c r="D377" s="312"/>
      <c r="E377" s="312"/>
      <c r="F377" s="312"/>
      <c r="G377" s="312"/>
      <c r="H377" s="312"/>
      <c r="I377" s="312"/>
      <c r="J377" s="312"/>
    </row>
    <row r="378" spans="3:10" s="17" customFormat="1">
      <c r="C378" s="312"/>
      <c r="D378" s="312"/>
      <c r="E378" s="312"/>
      <c r="F378" s="312"/>
      <c r="G378" s="312"/>
      <c r="H378" s="312"/>
      <c r="I378" s="312"/>
      <c r="J378" s="312"/>
    </row>
    <row r="379" spans="3:10" s="17" customFormat="1">
      <c r="C379" s="312"/>
      <c r="D379" s="312"/>
      <c r="E379" s="312"/>
      <c r="F379" s="312"/>
      <c r="G379" s="312"/>
      <c r="H379" s="312"/>
      <c r="I379" s="312"/>
      <c r="J379" s="312"/>
    </row>
    <row r="380" spans="3:10" s="17" customFormat="1">
      <c r="C380" s="312"/>
      <c r="D380" s="312"/>
      <c r="E380" s="312"/>
      <c r="F380" s="312"/>
      <c r="G380" s="312"/>
      <c r="H380" s="312"/>
      <c r="I380" s="312"/>
      <c r="J380" s="312"/>
    </row>
    <row r="381" spans="3:10" s="17" customFormat="1">
      <c r="C381" s="312"/>
      <c r="D381" s="312"/>
      <c r="E381" s="312"/>
      <c r="F381" s="312"/>
      <c r="G381" s="312"/>
      <c r="H381" s="312"/>
      <c r="I381" s="312"/>
      <c r="J381" s="312"/>
    </row>
    <row r="382" spans="3:10" s="17" customFormat="1">
      <c r="C382" s="312"/>
      <c r="D382" s="312"/>
      <c r="E382" s="312"/>
      <c r="F382" s="312"/>
      <c r="G382" s="312"/>
      <c r="H382" s="312"/>
      <c r="I382" s="312"/>
      <c r="J382" s="312"/>
    </row>
    <row r="383" spans="3:10" s="17" customFormat="1">
      <c r="C383" s="312"/>
      <c r="D383" s="312"/>
      <c r="E383" s="312"/>
      <c r="F383" s="312"/>
      <c r="G383" s="312"/>
      <c r="H383" s="312"/>
      <c r="I383" s="312"/>
      <c r="J383" s="312"/>
    </row>
    <row r="384" spans="3:10" s="17" customFormat="1">
      <c r="C384" s="312"/>
      <c r="D384" s="312"/>
      <c r="E384" s="312"/>
      <c r="F384" s="312"/>
      <c r="G384" s="312"/>
      <c r="H384" s="312"/>
      <c r="I384" s="312"/>
      <c r="J384" s="312"/>
    </row>
    <row r="385" spans="3:10" s="17" customFormat="1">
      <c r="C385" s="312"/>
      <c r="D385" s="312"/>
      <c r="E385" s="312"/>
      <c r="F385" s="312"/>
      <c r="G385" s="312"/>
      <c r="H385" s="312"/>
      <c r="I385" s="312"/>
      <c r="J385" s="312"/>
    </row>
    <row r="386" spans="3:10" s="17" customFormat="1">
      <c r="C386" s="312"/>
      <c r="D386" s="312"/>
      <c r="E386" s="312"/>
      <c r="F386" s="312"/>
      <c r="G386" s="312"/>
      <c r="H386" s="312"/>
      <c r="I386" s="312"/>
      <c r="J386" s="312"/>
    </row>
    <row r="387" spans="3:10" s="17" customFormat="1">
      <c r="C387" s="312"/>
      <c r="D387" s="312"/>
      <c r="E387" s="312"/>
      <c r="F387" s="312"/>
      <c r="G387" s="312"/>
      <c r="H387" s="312"/>
      <c r="I387" s="312"/>
      <c r="J387" s="312"/>
    </row>
    <row r="388" spans="3:10" s="17" customFormat="1">
      <c r="C388" s="312"/>
      <c r="D388" s="312"/>
      <c r="E388" s="312"/>
      <c r="F388" s="312"/>
      <c r="G388" s="312"/>
      <c r="H388" s="312"/>
      <c r="I388" s="312"/>
      <c r="J388" s="312"/>
    </row>
    <row r="389" spans="3:10" s="17" customFormat="1">
      <c r="C389" s="312"/>
      <c r="D389" s="312"/>
      <c r="E389" s="312"/>
      <c r="F389" s="312"/>
      <c r="G389" s="312"/>
      <c r="H389" s="312"/>
      <c r="I389" s="312"/>
      <c r="J389" s="312"/>
    </row>
    <row r="390" spans="3:10" s="17" customFormat="1">
      <c r="C390" s="312"/>
      <c r="D390" s="312"/>
      <c r="E390" s="312"/>
      <c r="F390" s="312"/>
      <c r="G390" s="312"/>
      <c r="H390" s="312"/>
      <c r="I390" s="312"/>
      <c r="J390" s="312"/>
    </row>
    <row r="391" spans="3:10" s="17" customFormat="1">
      <c r="C391" s="312"/>
      <c r="D391" s="312"/>
      <c r="E391" s="312"/>
      <c r="F391" s="312"/>
      <c r="G391" s="312"/>
      <c r="H391" s="312"/>
      <c r="I391" s="312"/>
      <c r="J391" s="312"/>
    </row>
    <row r="392" spans="3:10" s="17" customFormat="1">
      <c r="C392" s="312"/>
      <c r="D392" s="312"/>
      <c r="E392" s="312"/>
      <c r="F392" s="312"/>
      <c r="G392" s="312"/>
      <c r="H392" s="312"/>
      <c r="I392" s="312"/>
      <c r="J392" s="312"/>
    </row>
    <row r="393" spans="3:10" s="17" customFormat="1">
      <c r="C393" s="312"/>
      <c r="D393" s="312"/>
      <c r="E393" s="312"/>
      <c r="F393" s="312"/>
      <c r="G393" s="312"/>
      <c r="H393" s="312"/>
      <c r="I393" s="312"/>
      <c r="J393" s="312"/>
    </row>
    <row r="394" spans="3:10" s="17" customFormat="1">
      <c r="C394" s="312"/>
      <c r="D394" s="312"/>
      <c r="E394" s="312"/>
      <c r="F394" s="312"/>
      <c r="G394" s="312"/>
      <c r="H394" s="312"/>
      <c r="I394" s="312"/>
      <c r="J394" s="312"/>
    </row>
    <row r="395" spans="3:10" s="17" customFormat="1">
      <c r="C395" s="312"/>
      <c r="D395" s="312"/>
      <c r="E395" s="312"/>
      <c r="F395" s="312"/>
      <c r="G395" s="312"/>
      <c r="H395" s="312"/>
      <c r="I395" s="312"/>
      <c r="J395" s="312"/>
    </row>
    <row r="396" spans="3:10" s="17" customFormat="1">
      <c r="C396" s="312"/>
      <c r="D396" s="312"/>
      <c r="E396" s="312"/>
      <c r="F396" s="312"/>
      <c r="G396" s="312"/>
      <c r="H396" s="312"/>
      <c r="I396" s="312"/>
      <c r="J396" s="312"/>
    </row>
    <row r="397" spans="3:10" s="17" customFormat="1">
      <c r="C397" s="312"/>
      <c r="D397" s="312"/>
      <c r="E397" s="312"/>
      <c r="F397" s="312"/>
      <c r="G397" s="312"/>
      <c r="H397" s="312"/>
      <c r="I397" s="312"/>
      <c r="J397" s="312"/>
    </row>
    <row r="398" spans="3:10" s="17" customFormat="1">
      <c r="C398" s="312"/>
      <c r="D398" s="312"/>
      <c r="E398" s="312"/>
      <c r="F398" s="312"/>
      <c r="G398" s="312"/>
      <c r="H398" s="312"/>
      <c r="I398" s="312"/>
      <c r="J398" s="312"/>
    </row>
    <row r="399" spans="3:10" s="17" customFormat="1">
      <c r="C399" s="312"/>
      <c r="D399" s="312"/>
      <c r="E399" s="312"/>
      <c r="F399" s="312"/>
      <c r="G399" s="312"/>
      <c r="H399" s="312"/>
      <c r="I399" s="312"/>
      <c r="J399" s="312"/>
    </row>
    <row r="400" spans="3:10" s="17" customFormat="1">
      <c r="C400" s="312"/>
      <c r="D400" s="312"/>
      <c r="E400" s="312"/>
      <c r="F400" s="312"/>
      <c r="G400" s="312"/>
      <c r="H400" s="312"/>
      <c r="I400" s="312"/>
      <c r="J400" s="312"/>
    </row>
    <row r="401" spans="3:10" s="17" customFormat="1">
      <c r="C401" s="312"/>
      <c r="D401" s="312"/>
      <c r="E401" s="312"/>
      <c r="F401" s="312"/>
      <c r="G401" s="312"/>
      <c r="H401" s="312"/>
      <c r="I401" s="312"/>
      <c r="J401" s="312"/>
    </row>
    <row r="402" spans="3:10" s="17" customFormat="1">
      <c r="C402" s="312"/>
      <c r="D402" s="312"/>
      <c r="E402" s="312"/>
      <c r="F402" s="312"/>
      <c r="G402" s="312"/>
      <c r="H402" s="312"/>
      <c r="I402" s="312"/>
      <c r="J402" s="312"/>
    </row>
    <row r="403" spans="3:10" s="17" customFormat="1">
      <c r="C403" s="312"/>
      <c r="D403" s="312"/>
      <c r="E403" s="312"/>
      <c r="F403" s="312"/>
      <c r="G403" s="312"/>
      <c r="H403" s="312"/>
      <c r="I403" s="312"/>
      <c r="J403" s="312"/>
    </row>
    <row r="404" spans="3:10" s="17" customFormat="1">
      <c r="C404" s="312"/>
      <c r="D404" s="312"/>
      <c r="E404" s="312"/>
      <c r="F404" s="312"/>
      <c r="G404" s="312"/>
      <c r="H404" s="312"/>
      <c r="I404" s="312"/>
      <c r="J404" s="312"/>
    </row>
    <row r="405" spans="3:10" s="17" customFormat="1">
      <c r="C405" s="312"/>
      <c r="D405" s="312"/>
      <c r="E405" s="312"/>
      <c r="F405" s="312"/>
      <c r="G405" s="312"/>
      <c r="H405" s="312"/>
      <c r="I405" s="312"/>
      <c r="J405" s="312"/>
    </row>
    <row r="406" spans="3:10" s="17" customFormat="1">
      <c r="C406" s="312"/>
      <c r="D406" s="312"/>
      <c r="E406" s="312"/>
      <c r="F406" s="312"/>
      <c r="G406" s="312"/>
      <c r="H406" s="312"/>
      <c r="I406" s="312"/>
      <c r="J406" s="312"/>
    </row>
    <row r="407" spans="3:10" s="17" customFormat="1">
      <c r="C407" s="312"/>
      <c r="D407" s="312"/>
      <c r="E407" s="312"/>
      <c r="F407" s="312"/>
      <c r="G407" s="312"/>
      <c r="H407" s="312"/>
      <c r="I407" s="312"/>
      <c r="J407" s="312"/>
    </row>
    <row r="408" spans="3:10" s="17" customFormat="1">
      <c r="C408" s="312"/>
      <c r="D408" s="312"/>
      <c r="E408" s="312"/>
      <c r="F408" s="312"/>
      <c r="G408" s="312"/>
      <c r="H408" s="312"/>
      <c r="I408" s="312"/>
      <c r="J408" s="312"/>
    </row>
    <row r="409" spans="3:10" s="17" customFormat="1">
      <c r="C409" s="312"/>
      <c r="D409" s="312"/>
      <c r="E409" s="312"/>
      <c r="F409" s="312"/>
      <c r="G409" s="312"/>
      <c r="H409" s="312"/>
      <c r="I409" s="312"/>
      <c r="J409" s="312"/>
    </row>
    <row r="410" spans="3:10" s="17" customFormat="1">
      <c r="C410" s="312"/>
      <c r="D410" s="312"/>
      <c r="E410" s="312"/>
      <c r="F410" s="312"/>
      <c r="G410" s="312"/>
      <c r="H410" s="312"/>
      <c r="I410" s="312"/>
      <c r="J410" s="312"/>
    </row>
    <row r="411" spans="3:10" s="17" customFormat="1">
      <c r="C411" s="312"/>
      <c r="D411" s="312"/>
      <c r="E411" s="312"/>
      <c r="F411" s="312"/>
      <c r="G411" s="312"/>
      <c r="H411" s="312"/>
      <c r="I411" s="312"/>
      <c r="J411" s="312"/>
    </row>
    <row r="412" spans="3:10" s="17" customFormat="1">
      <c r="C412" s="312"/>
      <c r="D412" s="312"/>
      <c r="E412" s="312"/>
      <c r="F412" s="312"/>
      <c r="G412" s="312"/>
      <c r="H412" s="312"/>
      <c r="I412" s="312"/>
      <c r="J412" s="312"/>
    </row>
    <row r="413" spans="3:10" s="17" customFormat="1">
      <c r="C413" s="312"/>
      <c r="D413" s="312"/>
      <c r="E413" s="312"/>
      <c r="F413" s="312"/>
      <c r="G413" s="312"/>
      <c r="H413" s="312"/>
      <c r="I413" s="312"/>
      <c r="J413" s="312"/>
    </row>
    <row r="414" spans="3:10" s="17" customFormat="1">
      <c r="C414" s="312"/>
      <c r="D414" s="312"/>
      <c r="E414" s="312"/>
      <c r="F414" s="312"/>
      <c r="G414" s="312"/>
      <c r="H414" s="312"/>
      <c r="I414" s="312"/>
      <c r="J414" s="312"/>
    </row>
    <row r="415" spans="3:10" s="17" customFormat="1">
      <c r="C415" s="312"/>
      <c r="D415" s="312"/>
      <c r="E415" s="312"/>
      <c r="F415" s="312"/>
      <c r="G415" s="312"/>
      <c r="H415" s="312"/>
      <c r="I415" s="312"/>
      <c r="J415" s="312"/>
    </row>
    <row r="416" spans="3:10" s="17" customFormat="1">
      <c r="C416" s="312"/>
      <c r="D416" s="312"/>
      <c r="E416" s="312"/>
      <c r="F416" s="312"/>
      <c r="G416" s="312"/>
      <c r="H416" s="312"/>
      <c r="I416" s="312"/>
      <c r="J416" s="312"/>
    </row>
    <row r="417" spans="3:10" s="17" customFormat="1">
      <c r="C417" s="312"/>
      <c r="D417" s="312"/>
      <c r="E417" s="312"/>
      <c r="F417" s="312"/>
      <c r="G417" s="312"/>
      <c r="H417" s="312"/>
      <c r="I417" s="312"/>
      <c r="J417" s="312"/>
    </row>
    <row r="418" spans="3:10" s="17" customFormat="1">
      <c r="C418" s="312"/>
      <c r="D418" s="312"/>
      <c r="E418" s="312"/>
      <c r="F418" s="312"/>
      <c r="G418" s="312"/>
      <c r="H418" s="312"/>
      <c r="I418" s="312"/>
      <c r="J418" s="312"/>
    </row>
    <row r="419" spans="3:10" s="17" customFormat="1">
      <c r="C419" s="312"/>
      <c r="D419" s="312"/>
      <c r="E419" s="312"/>
      <c r="F419" s="312"/>
      <c r="G419" s="312"/>
      <c r="H419" s="312"/>
      <c r="I419" s="312"/>
      <c r="J419" s="312"/>
    </row>
    <row r="420" spans="3:10" s="17" customFormat="1">
      <c r="C420" s="312"/>
      <c r="D420" s="312"/>
      <c r="E420" s="312"/>
      <c r="F420" s="312"/>
      <c r="G420" s="312"/>
      <c r="H420" s="312"/>
      <c r="I420" s="312"/>
      <c r="J420" s="312"/>
    </row>
    <row r="421" spans="3:10" s="17" customFormat="1">
      <c r="C421" s="312"/>
      <c r="D421" s="312"/>
      <c r="E421" s="312"/>
      <c r="F421" s="312"/>
      <c r="G421" s="312"/>
      <c r="H421" s="312"/>
      <c r="I421" s="312"/>
      <c r="J421" s="312"/>
    </row>
    <row r="422" spans="3:10" s="17" customFormat="1">
      <c r="C422" s="312"/>
      <c r="D422" s="312"/>
      <c r="E422" s="312"/>
      <c r="F422" s="312"/>
      <c r="G422" s="312"/>
      <c r="H422" s="312"/>
      <c r="I422" s="312"/>
      <c r="J422" s="312"/>
    </row>
    <row r="423" spans="3:10" s="17" customFormat="1">
      <c r="C423" s="312"/>
      <c r="D423" s="312"/>
      <c r="E423" s="312"/>
      <c r="F423" s="312"/>
      <c r="G423" s="312"/>
      <c r="H423" s="312"/>
      <c r="I423" s="312"/>
      <c r="J423" s="312"/>
    </row>
    <row r="424" spans="3:10" s="17" customFormat="1">
      <c r="C424" s="312"/>
      <c r="D424" s="312"/>
      <c r="E424" s="312"/>
      <c r="F424" s="312"/>
      <c r="G424" s="312"/>
      <c r="H424" s="312"/>
      <c r="I424" s="312"/>
      <c r="J424" s="312"/>
    </row>
    <row r="425" spans="3:10" s="17" customFormat="1">
      <c r="C425" s="312"/>
      <c r="D425" s="312"/>
      <c r="E425" s="312"/>
      <c r="F425" s="312"/>
      <c r="G425" s="312"/>
      <c r="H425" s="312"/>
      <c r="I425" s="312"/>
      <c r="J425" s="312"/>
    </row>
    <row r="426" spans="3:10" s="17" customFormat="1">
      <c r="C426" s="312"/>
      <c r="D426" s="312"/>
      <c r="E426" s="312"/>
      <c r="F426" s="312"/>
      <c r="G426" s="312"/>
      <c r="H426" s="312"/>
      <c r="I426" s="312"/>
      <c r="J426" s="312"/>
    </row>
    <row r="427" spans="3:10" s="17" customFormat="1">
      <c r="C427" s="312"/>
      <c r="D427" s="312"/>
      <c r="E427" s="312"/>
      <c r="F427" s="312"/>
      <c r="G427" s="312"/>
      <c r="H427" s="312"/>
      <c r="I427" s="312"/>
      <c r="J427" s="312"/>
    </row>
    <row r="428" spans="3:10" s="17" customFormat="1">
      <c r="C428" s="312"/>
      <c r="D428" s="312"/>
      <c r="E428" s="312"/>
      <c r="F428" s="312"/>
      <c r="G428" s="312"/>
      <c r="H428" s="312"/>
      <c r="I428" s="312"/>
      <c r="J428" s="312"/>
    </row>
    <row r="429" spans="3:10" s="17" customFormat="1">
      <c r="C429" s="312"/>
      <c r="D429" s="312"/>
      <c r="E429" s="312"/>
      <c r="F429" s="312"/>
      <c r="G429" s="312"/>
      <c r="H429" s="312"/>
      <c r="I429" s="312"/>
      <c r="J429" s="312"/>
    </row>
    <row r="430" spans="3:10" s="17" customFormat="1">
      <c r="C430" s="312"/>
      <c r="D430" s="312"/>
      <c r="E430" s="312"/>
      <c r="F430" s="312"/>
      <c r="G430" s="312"/>
      <c r="H430" s="312"/>
      <c r="I430" s="312"/>
      <c r="J430" s="312"/>
    </row>
    <row r="431" spans="3:10" s="17" customFormat="1">
      <c r="C431" s="312"/>
      <c r="D431" s="312"/>
      <c r="E431" s="312"/>
      <c r="F431" s="312"/>
      <c r="G431" s="312"/>
      <c r="H431" s="312"/>
      <c r="I431" s="312"/>
      <c r="J431" s="312"/>
    </row>
    <row r="432" spans="3:10" s="17" customFormat="1">
      <c r="C432" s="312"/>
      <c r="D432" s="312"/>
      <c r="E432" s="312"/>
      <c r="F432" s="312"/>
      <c r="G432" s="312"/>
      <c r="H432" s="312"/>
      <c r="I432" s="312"/>
      <c r="J432" s="312"/>
    </row>
    <row r="433" spans="3:10" s="17" customFormat="1">
      <c r="C433" s="312"/>
      <c r="D433" s="312"/>
      <c r="E433" s="312"/>
      <c r="F433" s="312"/>
      <c r="G433" s="312"/>
      <c r="H433" s="312"/>
      <c r="I433" s="312"/>
      <c r="J433" s="312"/>
    </row>
    <row r="434" spans="3:10" s="17" customFormat="1">
      <c r="C434" s="312"/>
      <c r="D434" s="312"/>
      <c r="E434" s="312"/>
      <c r="F434" s="312"/>
      <c r="G434" s="312"/>
      <c r="H434" s="312"/>
      <c r="I434" s="312"/>
      <c r="J434" s="312"/>
    </row>
    <row r="435" spans="3:10" s="17" customFormat="1">
      <c r="C435" s="312"/>
      <c r="D435" s="312"/>
      <c r="E435" s="312"/>
      <c r="F435" s="312"/>
      <c r="G435" s="312"/>
      <c r="H435" s="312"/>
      <c r="I435" s="312"/>
      <c r="J435" s="312"/>
    </row>
    <row r="436" spans="3:10" s="17" customFormat="1">
      <c r="C436" s="312"/>
      <c r="D436" s="312"/>
      <c r="E436" s="312"/>
      <c r="F436" s="312"/>
      <c r="G436" s="312"/>
      <c r="H436" s="312"/>
      <c r="I436" s="312"/>
      <c r="J436" s="312"/>
    </row>
    <row r="437" spans="3:10" s="17" customFormat="1">
      <c r="C437" s="312"/>
      <c r="D437" s="312"/>
      <c r="E437" s="312"/>
      <c r="F437" s="312"/>
      <c r="G437" s="312"/>
      <c r="H437" s="312"/>
      <c r="I437" s="312"/>
      <c r="J437" s="312"/>
    </row>
    <row r="438" spans="3:10" s="17" customFormat="1">
      <c r="C438" s="312"/>
      <c r="D438" s="312"/>
      <c r="E438" s="312"/>
      <c r="F438" s="312"/>
      <c r="G438" s="312"/>
      <c r="H438" s="312"/>
      <c r="I438" s="312"/>
      <c r="J438" s="312"/>
    </row>
    <row r="439" spans="3:10" s="17" customFormat="1">
      <c r="C439" s="312"/>
      <c r="D439" s="312"/>
      <c r="E439" s="312"/>
      <c r="F439" s="312"/>
      <c r="G439" s="312"/>
      <c r="H439" s="312"/>
      <c r="I439" s="312"/>
      <c r="J439" s="312"/>
    </row>
    <row r="440" spans="3:10" s="17" customFormat="1">
      <c r="C440" s="312"/>
      <c r="D440" s="312"/>
      <c r="E440" s="312"/>
      <c r="F440" s="312"/>
      <c r="G440" s="312"/>
      <c r="H440" s="312"/>
      <c r="I440" s="312"/>
      <c r="J440" s="312"/>
    </row>
    <row r="441" spans="3:10" s="17" customFormat="1">
      <c r="C441" s="312"/>
      <c r="D441" s="312"/>
      <c r="E441" s="312"/>
      <c r="F441" s="312"/>
      <c r="G441" s="312"/>
      <c r="H441" s="312"/>
      <c r="I441" s="312"/>
      <c r="J441" s="312"/>
    </row>
    <row r="442" spans="3:10" s="17" customFormat="1">
      <c r="C442" s="312"/>
      <c r="D442" s="312"/>
      <c r="E442" s="312"/>
      <c r="F442" s="312"/>
      <c r="G442" s="312"/>
      <c r="H442" s="312"/>
      <c r="I442" s="312"/>
      <c r="J442" s="312"/>
    </row>
    <row r="443" spans="3:10" s="17" customFormat="1">
      <c r="C443" s="312"/>
      <c r="D443" s="312"/>
      <c r="E443" s="312"/>
      <c r="F443" s="312"/>
      <c r="G443" s="312"/>
      <c r="H443" s="312"/>
      <c r="I443" s="312"/>
      <c r="J443" s="312"/>
    </row>
    <row r="444" spans="3:10" s="17" customFormat="1">
      <c r="C444" s="312"/>
      <c r="D444" s="312"/>
      <c r="E444" s="312"/>
      <c r="F444" s="312"/>
      <c r="G444" s="312"/>
      <c r="H444" s="312"/>
      <c r="I444" s="312"/>
      <c r="J444" s="312"/>
    </row>
    <row r="445" spans="3:10" s="17" customFormat="1">
      <c r="C445" s="312"/>
      <c r="D445" s="312"/>
      <c r="E445" s="312"/>
      <c r="F445" s="312"/>
      <c r="G445" s="312"/>
      <c r="H445" s="312"/>
      <c r="I445" s="312"/>
      <c r="J445" s="312"/>
    </row>
    <row r="446" spans="3:10" s="17" customFormat="1">
      <c r="C446" s="312"/>
      <c r="D446" s="312"/>
      <c r="E446" s="312"/>
      <c r="F446" s="312"/>
      <c r="G446" s="312"/>
      <c r="H446" s="312"/>
      <c r="I446" s="312"/>
      <c r="J446" s="312"/>
    </row>
    <row r="447" spans="3:10" s="17" customFormat="1">
      <c r="C447" s="312"/>
      <c r="D447" s="312"/>
      <c r="E447" s="312"/>
      <c r="F447" s="312"/>
      <c r="G447" s="312"/>
      <c r="H447" s="312"/>
      <c r="I447" s="312"/>
      <c r="J447" s="312"/>
    </row>
    <row r="448" spans="3:10" s="17" customFormat="1">
      <c r="C448" s="312"/>
      <c r="D448" s="312"/>
      <c r="E448" s="312"/>
      <c r="F448" s="312"/>
      <c r="G448" s="312"/>
      <c r="H448" s="312"/>
      <c r="I448" s="312"/>
      <c r="J448" s="312"/>
    </row>
    <row r="449" spans="3:10" s="17" customFormat="1">
      <c r="C449" s="312"/>
      <c r="D449" s="312"/>
      <c r="E449" s="312"/>
      <c r="F449" s="312"/>
      <c r="G449" s="312"/>
      <c r="H449" s="312"/>
      <c r="I449" s="312"/>
      <c r="J449" s="312"/>
    </row>
    <row r="450" spans="3:10" s="17" customFormat="1">
      <c r="C450" s="312"/>
      <c r="D450" s="312"/>
      <c r="E450" s="312"/>
      <c r="F450" s="312"/>
      <c r="G450" s="312"/>
      <c r="H450" s="312"/>
      <c r="I450" s="312"/>
      <c r="J450" s="312"/>
    </row>
    <row r="451" spans="3:10" s="17" customFormat="1">
      <c r="C451" s="312"/>
      <c r="D451" s="312"/>
      <c r="E451" s="312"/>
      <c r="F451" s="312"/>
      <c r="G451" s="312"/>
      <c r="H451" s="312"/>
      <c r="I451" s="312"/>
      <c r="J451" s="312"/>
    </row>
    <row r="452" spans="3:10" s="17" customFormat="1">
      <c r="C452" s="312"/>
      <c r="D452" s="312"/>
      <c r="E452" s="312"/>
      <c r="F452" s="312"/>
      <c r="G452" s="312"/>
      <c r="H452" s="312"/>
      <c r="I452" s="312"/>
      <c r="J452" s="312"/>
    </row>
    <row r="453" spans="3:10" s="17" customFormat="1">
      <c r="C453" s="312"/>
      <c r="D453" s="312"/>
      <c r="E453" s="312"/>
      <c r="F453" s="312"/>
      <c r="G453" s="312"/>
      <c r="H453" s="312"/>
      <c r="I453" s="312"/>
      <c r="J453" s="312"/>
    </row>
    <row r="454" spans="3:10" s="17" customFormat="1">
      <c r="C454" s="312"/>
      <c r="D454" s="312"/>
      <c r="E454" s="312"/>
      <c r="F454" s="312"/>
      <c r="G454" s="312"/>
      <c r="H454" s="312"/>
      <c r="I454" s="312"/>
      <c r="J454" s="312"/>
    </row>
    <row r="455" spans="3:10" s="17" customFormat="1">
      <c r="C455" s="312"/>
      <c r="D455" s="312"/>
      <c r="E455" s="312"/>
      <c r="F455" s="312"/>
      <c r="G455" s="312"/>
      <c r="H455" s="312"/>
      <c r="I455" s="312"/>
      <c r="J455" s="312"/>
    </row>
    <row r="456" spans="3:10" s="17" customFormat="1">
      <c r="C456" s="312"/>
      <c r="D456" s="312"/>
      <c r="E456" s="312"/>
      <c r="F456" s="312"/>
      <c r="G456" s="312"/>
      <c r="H456" s="312"/>
      <c r="I456" s="312"/>
      <c r="J456" s="312"/>
    </row>
    <row r="457" spans="3:10" s="17" customFormat="1">
      <c r="C457" s="312"/>
      <c r="D457" s="312"/>
      <c r="E457" s="312"/>
      <c r="F457" s="312"/>
      <c r="G457" s="312"/>
      <c r="H457" s="312"/>
      <c r="I457" s="312"/>
      <c r="J457" s="312"/>
    </row>
    <row r="458" spans="3:10" s="17" customFormat="1">
      <c r="C458" s="312"/>
      <c r="D458" s="312"/>
      <c r="E458" s="312"/>
      <c r="F458" s="312"/>
      <c r="G458" s="312"/>
      <c r="H458" s="312"/>
      <c r="I458" s="312"/>
      <c r="J458" s="312"/>
    </row>
    <row r="459" spans="3:10" s="17" customFormat="1">
      <c r="C459" s="312"/>
      <c r="D459" s="312"/>
      <c r="E459" s="312"/>
      <c r="F459" s="312"/>
      <c r="G459" s="312"/>
      <c r="H459" s="312"/>
      <c r="I459" s="312"/>
      <c r="J459" s="312"/>
    </row>
    <row r="460" spans="3:10" s="17" customFormat="1">
      <c r="C460" s="312"/>
      <c r="D460" s="312"/>
      <c r="E460" s="312"/>
      <c r="F460" s="312"/>
      <c r="G460" s="312"/>
      <c r="H460" s="312"/>
      <c r="I460" s="312"/>
      <c r="J460" s="312"/>
    </row>
    <row r="461" spans="3:10" s="17" customFormat="1">
      <c r="C461" s="312"/>
      <c r="D461" s="312"/>
      <c r="E461" s="312"/>
      <c r="F461" s="312"/>
      <c r="G461" s="312"/>
      <c r="H461" s="312"/>
      <c r="I461" s="312"/>
      <c r="J461" s="312"/>
    </row>
    <row r="462" spans="3:10" s="17" customFormat="1">
      <c r="C462" s="312"/>
      <c r="D462" s="312"/>
      <c r="E462" s="312"/>
      <c r="F462" s="312"/>
      <c r="G462" s="312"/>
      <c r="H462" s="312"/>
      <c r="I462" s="312"/>
      <c r="J462" s="312"/>
    </row>
    <row r="463" spans="3:10" s="17" customFormat="1">
      <c r="C463" s="312"/>
      <c r="D463" s="312"/>
      <c r="E463" s="312"/>
      <c r="F463" s="312"/>
      <c r="G463" s="312"/>
      <c r="H463" s="312"/>
      <c r="I463" s="312"/>
      <c r="J463" s="312"/>
    </row>
    <row r="464" spans="3:10" s="17" customFormat="1">
      <c r="C464" s="312"/>
      <c r="D464" s="312"/>
      <c r="E464" s="312"/>
      <c r="F464" s="312"/>
      <c r="G464" s="312"/>
      <c r="H464" s="312"/>
      <c r="I464" s="312"/>
      <c r="J464" s="312"/>
    </row>
    <row r="465" spans="3:10" s="17" customFormat="1">
      <c r="C465" s="312"/>
      <c r="D465" s="312"/>
      <c r="E465" s="312"/>
      <c r="F465" s="312"/>
      <c r="G465" s="312"/>
      <c r="H465" s="312"/>
      <c r="I465" s="312"/>
      <c r="J465" s="312"/>
    </row>
    <row r="466" spans="3:10" s="17" customFormat="1">
      <c r="C466" s="312"/>
      <c r="D466" s="312"/>
      <c r="E466" s="312"/>
      <c r="F466" s="312"/>
      <c r="G466" s="312"/>
      <c r="H466" s="312"/>
      <c r="I466" s="312"/>
      <c r="J466" s="312"/>
    </row>
    <row r="467" spans="3:10" s="17" customFormat="1">
      <c r="C467" s="312"/>
      <c r="D467" s="312"/>
      <c r="E467" s="312"/>
      <c r="F467" s="312"/>
      <c r="G467" s="312"/>
      <c r="H467" s="312"/>
      <c r="I467" s="312"/>
      <c r="J467" s="312"/>
    </row>
    <row r="468" spans="3:10" s="17" customFormat="1">
      <c r="C468" s="312"/>
      <c r="D468" s="312"/>
      <c r="E468" s="312"/>
      <c r="F468" s="312"/>
      <c r="G468" s="312"/>
      <c r="H468" s="312"/>
      <c r="I468" s="312"/>
      <c r="J468" s="312"/>
    </row>
    <row r="469" spans="3:10" s="17" customFormat="1">
      <c r="C469" s="312"/>
      <c r="D469" s="312"/>
      <c r="E469" s="312"/>
      <c r="F469" s="312"/>
      <c r="G469" s="312"/>
      <c r="H469" s="312"/>
      <c r="I469" s="312"/>
      <c r="J469" s="312"/>
    </row>
    <row r="470" spans="3:10" s="17" customFormat="1">
      <c r="C470" s="312"/>
      <c r="D470" s="312"/>
      <c r="E470" s="312"/>
      <c r="F470" s="312"/>
      <c r="G470" s="312"/>
      <c r="H470" s="312"/>
      <c r="I470" s="312"/>
      <c r="J470" s="312"/>
    </row>
    <row r="471" spans="3:10" s="17" customFormat="1">
      <c r="C471" s="312"/>
      <c r="D471" s="312"/>
      <c r="E471" s="312"/>
      <c r="F471" s="312"/>
      <c r="G471" s="312"/>
      <c r="H471" s="312"/>
      <c r="I471" s="312"/>
      <c r="J471" s="312"/>
    </row>
    <row r="472" spans="3:10" s="17" customFormat="1">
      <c r="C472" s="312"/>
      <c r="D472" s="312"/>
      <c r="E472" s="312"/>
      <c r="F472" s="312"/>
      <c r="G472" s="312"/>
      <c r="H472" s="312"/>
      <c r="I472" s="312"/>
      <c r="J472" s="312"/>
    </row>
    <row r="473" spans="3:10" s="17" customFormat="1">
      <c r="C473" s="312"/>
      <c r="D473" s="312"/>
      <c r="E473" s="312"/>
      <c r="F473" s="312"/>
      <c r="G473" s="312"/>
      <c r="H473" s="312"/>
      <c r="I473" s="312"/>
      <c r="J473" s="312"/>
    </row>
    <row r="474" spans="3:10" s="17" customFormat="1">
      <c r="C474" s="312"/>
      <c r="D474" s="312"/>
      <c r="E474" s="312"/>
      <c r="F474" s="312"/>
      <c r="G474" s="312"/>
      <c r="H474" s="312"/>
      <c r="I474" s="312"/>
      <c r="J474" s="312"/>
    </row>
    <row r="475" spans="3:10" s="17" customFormat="1">
      <c r="C475" s="312"/>
      <c r="D475" s="312"/>
      <c r="E475" s="312"/>
      <c r="F475" s="312"/>
      <c r="G475" s="312"/>
      <c r="H475" s="312"/>
      <c r="I475" s="312"/>
      <c r="J475" s="312"/>
    </row>
    <row r="476" spans="3:10" s="17" customFormat="1">
      <c r="C476" s="312"/>
      <c r="D476" s="312"/>
      <c r="E476" s="312"/>
      <c r="F476" s="312"/>
      <c r="G476" s="312"/>
      <c r="H476" s="312"/>
      <c r="I476" s="312"/>
      <c r="J476" s="312"/>
    </row>
    <row r="477" spans="3:10" s="17" customFormat="1">
      <c r="C477" s="312"/>
      <c r="D477" s="312"/>
      <c r="E477" s="312"/>
      <c r="F477" s="312"/>
      <c r="G477" s="312"/>
      <c r="H477" s="312"/>
      <c r="I477" s="312"/>
      <c r="J477" s="312"/>
    </row>
    <row r="478" spans="3:10" s="17" customFormat="1">
      <c r="C478" s="312"/>
      <c r="D478" s="312"/>
      <c r="E478" s="312"/>
      <c r="F478" s="312"/>
      <c r="G478" s="312"/>
      <c r="H478" s="312"/>
      <c r="I478" s="312"/>
      <c r="J478" s="312"/>
    </row>
    <row r="479" spans="3:10" s="17" customFormat="1">
      <c r="C479" s="312"/>
      <c r="D479" s="312"/>
      <c r="E479" s="312"/>
      <c r="F479" s="312"/>
      <c r="G479" s="312"/>
      <c r="H479" s="312"/>
      <c r="I479" s="312"/>
      <c r="J479" s="312"/>
    </row>
    <row r="480" spans="3:10" s="17" customFormat="1">
      <c r="C480" s="312"/>
      <c r="D480" s="312"/>
      <c r="E480" s="312"/>
      <c r="F480" s="312"/>
      <c r="G480" s="312"/>
      <c r="H480" s="312"/>
      <c r="I480" s="312"/>
      <c r="J480" s="312"/>
    </row>
    <row r="481" spans="3:10" s="17" customFormat="1">
      <c r="C481" s="312"/>
      <c r="D481" s="312"/>
      <c r="E481" s="312"/>
      <c r="F481" s="312"/>
      <c r="G481" s="312"/>
      <c r="H481" s="312"/>
      <c r="I481" s="312"/>
      <c r="J481" s="312"/>
    </row>
    <row r="482" spans="3:10" s="17" customFormat="1">
      <c r="C482" s="312"/>
      <c r="D482" s="312"/>
      <c r="E482" s="312"/>
      <c r="F482" s="312"/>
      <c r="G482" s="312"/>
      <c r="H482" s="312"/>
      <c r="I482" s="312"/>
      <c r="J482" s="312"/>
    </row>
    <row r="483" spans="3:10" s="17" customFormat="1">
      <c r="C483" s="312"/>
      <c r="D483" s="312"/>
      <c r="E483" s="312"/>
      <c r="F483" s="312"/>
      <c r="G483" s="312"/>
      <c r="H483" s="312"/>
      <c r="I483" s="312"/>
      <c r="J483" s="312"/>
    </row>
    <row r="484" spans="3:10" s="17" customFormat="1">
      <c r="C484" s="312"/>
      <c r="D484" s="312"/>
      <c r="E484" s="312"/>
      <c r="F484" s="312"/>
      <c r="G484" s="312"/>
      <c r="H484" s="312"/>
      <c r="I484" s="312"/>
      <c r="J484" s="312"/>
    </row>
    <row r="485" spans="3:10" s="17" customFormat="1">
      <c r="C485" s="312"/>
      <c r="D485" s="312"/>
      <c r="E485" s="312"/>
      <c r="F485" s="312"/>
      <c r="G485" s="312"/>
      <c r="H485" s="312"/>
      <c r="I485" s="312"/>
      <c r="J485" s="312"/>
    </row>
    <row r="486" spans="3:10" s="17" customFormat="1">
      <c r="C486" s="312"/>
      <c r="D486" s="312"/>
      <c r="E486" s="312"/>
      <c r="F486" s="312"/>
      <c r="G486" s="312"/>
      <c r="H486" s="312"/>
      <c r="I486" s="312"/>
      <c r="J486" s="312"/>
    </row>
    <row r="487" spans="3:10" s="17" customFormat="1">
      <c r="C487" s="312"/>
      <c r="D487" s="312"/>
      <c r="E487" s="312"/>
      <c r="F487" s="312"/>
      <c r="G487" s="312"/>
      <c r="H487" s="312"/>
      <c r="I487" s="312"/>
      <c r="J487" s="312"/>
    </row>
    <row r="488" spans="3:10" s="17" customFormat="1">
      <c r="C488" s="312"/>
      <c r="D488" s="312"/>
      <c r="E488" s="312"/>
      <c r="F488" s="312"/>
      <c r="G488" s="312"/>
      <c r="H488" s="312"/>
      <c r="I488" s="312"/>
      <c r="J488" s="312"/>
    </row>
    <row r="489" spans="3:10" s="17" customFormat="1">
      <c r="C489" s="312"/>
      <c r="D489" s="312"/>
      <c r="E489" s="312"/>
      <c r="F489" s="312"/>
      <c r="G489" s="312"/>
      <c r="H489" s="312"/>
      <c r="I489" s="312"/>
      <c r="J489" s="312"/>
    </row>
    <row r="490" spans="3:10" s="17" customFormat="1">
      <c r="C490" s="312"/>
      <c r="D490" s="312"/>
      <c r="E490" s="312"/>
      <c r="F490" s="312"/>
      <c r="G490" s="312"/>
      <c r="H490" s="312"/>
      <c r="I490" s="312"/>
      <c r="J490" s="312"/>
    </row>
    <row r="491" spans="3:10" s="17" customFormat="1">
      <c r="C491" s="312"/>
      <c r="D491" s="312"/>
      <c r="E491" s="312"/>
      <c r="F491" s="312"/>
      <c r="G491" s="312"/>
      <c r="H491" s="312"/>
      <c r="I491" s="312"/>
      <c r="J491" s="312"/>
    </row>
    <row r="492" spans="3:10" s="17" customFormat="1">
      <c r="C492" s="312"/>
      <c r="D492" s="312"/>
      <c r="E492" s="312"/>
      <c r="F492" s="312"/>
      <c r="G492" s="312"/>
      <c r="H492" s="312"/>
      <c r="I492" s="312"/>
      <c r="J492" s="312"/>
    </row>
    <row r="493" spans="3:10" s="17" customFormat="1">
      <c r="C493" s="312"/>
      <c r="D493" s="312"/>
      <c r="E493" s="312"/>
      <c r="F493" s="312"/>
      <c r="G493" s="312"/>
      <c r="H493" s="312"/>
      <c r="I493" s="312"/>
      <c r="J493" s="312"/>
    </row>
    <row r="494" spans="3:10" s="17" customFormat="1">
      <c r="C494" s="312"/>
      <c r="D494" s="312"/>
      <c r="E494" s="312"/>
      <c r="F494" s="312"/>
      <c r="G494" s="312"/>
      <c r="H494" s="312"/>
      <c r="I494" s="312"/>
      <c r="J494" s="312"/>
    </row>
    <row r="495" spans="3:10" s="17" customFormat="1">
      <c r="C495" s="312"/>
      <c r="D495" s="312"/>
      <c r="E495" s="312"/>
      <c r="F495" s="312"/>
      <c r="G495" s="312"/>
      <c r="H495" s="312"/>
      <c r="I495" s="312"/>
      <c r="J495" s="312"/>
    </row>
    <row r="496" spans="3:10" s="17" customFormat="1">
      <c r="C496" s="312"/>
      <c r="D496" s="312"/>
      <c r="E496" s="312"/>
      <c r="F496" s="312"/>
      <c r="G496" s="312"/>
      <c r="H496" s="312"/>
      <c r="I496" s="312"/>
      <c r="J496" s="312"/>
    </row>
    <row r="497" spans="3:10" s="17" customFormat="1">
      <c r="C497" s="312"/>
      <c r="D497" s="312"/>
      <c r="E497" s="312"/>
      <c r="F497" s="312"/>
      <c r="G497" s="312"/>
      <c r="H497" s="312"/>
      <c r="I497" s="312"/>
      <c r="J497" s="312"/>
    </row>
    <row r="498" spans="3:10" s="17" customFormat="1">
      <c r="C498" s="312"/>
      <c r="D498" s="312"/>
      <c r="E498" s="312"/>
      <c r="F498" s="312"/>
      <c r="G498" s="312"/>
      <c r="H498" s="312"/>
      <c r="I498" s="312"/>
      <c r="J498" s="312"/>
    </row>
    <row r="499" spans="3:10" s="17" customFormat="1">
      <c r="C499" s="312"/>
      <c r="D499" s="312"/>
      <c r="E499" s="312"/>
      <c r="F499" s="312"/>
      <c r="G499" s="312"/>
      <c r="H499" s="312"/>
      <c r="I499" s="312"/>
      <c r="J499" s="312"/>
    </row>
    <row r="500" spans="3:10" s="17" customFormat="1">
      <c r="C500" s="312"/>
      <c r="D500" s="312"/>
      <c r="E500" s="312"/>
      <c r="F500" s="312"/>
      <c r="G500" s="312"/>
      <c r="H500" s="312"/>
      <c r="I500" s="312"/>
      <c r="J500" s="312"/>
    </row>
    <row r="501" spans="3:10" s="17" customFormat="1">
      <c r="C501" s="312"/>
      <c r="D501" s="312"/>
      <c r="E501" s="312"/>
      <c r="F501" s="312"/>
      <c r="G501" s="312"/>
      <c r="H501" s="312"/>
      <c r="I501" s="312"/>
      <c r="J501" s="312"/>
    </row>
    <row r="502" spans="3:10" s="17" customFormat="1">
      <c r="C502" s="312"/>
      <c r="D502" s="312"/>
      <c r="E502" s="312"/>
      <c r="F502" s="312"/>
      <c r="G502" s="312"/>
      <c r="H502" s="312"/>
      <c r="I502" s="312"/>
      <c r="J502" s="312"/>
    </row>
    <row r="503" spans="3:10" s="17" customFormat="1">
      <c r="C503" s="312"/>
      <c r="D503" s="312"/>
      <c r="E503" s="312"/>
      <c r="F503" s="312"/>
      <c r="G503" s="312"/>
      <c r="H503" s="312"/>
      <c r="I503" s="312"/>
      <c r="J503" s="312"/>
    </row>
    <row r="504" spans="3:10" s="17" customFormat="1">
      <c r="C504" s="312"/>
      <c r="D504" s="312"/>
      <c r="E504" s="312"/>
      <c r="F504" s="312"/>
      <c r="G504" s="312"/>
      <c r="H504" s="312"/>
      <c r="I504" s="312"/>
      <c r="J504" s="312"/>
    </row>
    <row r="505" spans="3:10" s="17" customFormat="1">
      <c r="C505" s="312"/>
      <c r="D505" s="312"/>
      <c r="E505" s="312"/>
      <c r="F505" s="312"/>
      <c r="G505" s="312"/>
      <c r="H505" s="312"/>
      <c r="I505" s="312"/>
      <c r="J505" s="312"/>
    </row>
    <row r="506" spans="3:10" s="17" customFormat="1">
      <c r="C506" s="312"/>
      <c r="D506" s="312"/>
      <c r="E506" s="312"/>
      <c r="F506" s="312"/>
      <c r="G506" s="312"/>
      <c r="H506" s="312"/>
      <c r="I506" s="312"/>
      <c r="J506" s="312"/>
    </row>
    <row r="507" spans="3:10" s="17" customFormat="1">
      <c r="C507" s="312"/>
      <c r="D507" s="312"/>
      <c r="E507" s="312"/>
      <c r="F507" s="312"/>
      <c r="G507" s="312"/>
      <c r="H507" s="312"/>
      <c r="I507" s="312"/>
      <c r="J507" s="312"/>
    </row>
    <row r="508" spans="3:10" s="17" customFormat="1">
      <c r="C508" s="312"/>
      <c r="D508" s="312"/>
      <c r="E508" s="312"/>
      <c r="F508" s="312"/>
      <c r="G508" s="312"/>
      <c r="H508" s="312"/>
      <c r="I508" s="312"/>
      <c r="J508" s="312"/>
    </row>
    <row r="509" spans="3:10" s="17" customFormat="1">
      <c r="C509" s="312"/>
      <c r="D509" s="312"/>
      <c r="E509" s="312"/>
      <c r="F509" s="312"/>
      <c r="G509" s="312"/>
      <c r="H509" s="312"/>
      <c r="I509" s="312"/>
      <c r="J509" s="312"/>
    </row>
    <row r="510" spans="3:10" s="17" customFormat="1">
      <c r="C510" s="312"/>
      <c r="D510" s="312"/>
      <c r="E510" s="312"/>
      <c r="F510" s="312"/>
      <c r="G510" s="312"/>
      <c r="H510" s="312"/>
      <c r="I510" s="312"/>
      <c r="J510" s="312"/>
    </row>
    <row r="511" spans="3:10" s="17" customFormat="1">
      <c r="C511" s="312"/>
      <c r="D511" s="312"/>
      <c r="E511" s="312"/>
      <c r="F511" s="312"/>
      <c r="G511" s="312"/>
      <c r="H511" s="312"/>
      <c r="I511" s="312"/>
      <c r="J511" s="312"/>
    </row>
    <row r="512" spans="3:10" s="17" customFormat="1">
      <c r="C512" s="312"/>
      <c r="D512" s="312"/>
      <c r="E512" s="312"/>
      <c r="F512" s="312"/>
      <c r="G512" s="312"/>
      <c r="H512" s="312"/>
      <c r="I512" s="312"/>
      <c r="J512" s="312"/>
    </row>
    <row r="513" spans="3:10" s="17" customFormat="1">
      <c r="C513" s="312"/>
      <c r="D513" s="312"/>
      <c r="E513" s="312"/>
      <c r="F513" s="312"/>
      <c r="G513" s="312"/>
      <c r="H513" s="312"/>
      <c r="I513" s="312"/>
      <c r="J513" s="312"/>
    </row>
    <row r="514" spans="3:10" s="17" customFormat="1">
      <c r="C514" s="312"/>
      <c r="D514" s="312"/>
      <c r="E514" s="312"/>
      <c r="F514" s="312"/>
      <c r="G514" s="312"/>
      <c r="H514" s="312"/>
      <c r="I514" s="312"/>
      <c r="J514" s="312"/>
    </row>
    <row r="515" spans="3:10" s="17" customFormat="1">
      <c r="C515" s="312"/>
      <c r="D515" s="312"/>
      <c r="E515" s="312"/>
      <c r="F515" s="312"/>
      <c r="G515" s="312"/>
      <c r="H515" s="312"/>
      <c r="I515" s="312"/>
      <c r="J515" s="312"/>
    </row>
    <row r="516" spans="3:10" s="17" customFormat="1">
      <c r="C516" s="312"/>
      <c r="D516" s="312"/>
      <c r="E516" s="312"/>
      <c r="F516" s="312"/>
      <c r="G516" s="312"/>
      <c r="H516" s="312"/>
      <c r="I516" s="312"/>
      <c r="J516" s="312"/>
    </row>
    <row r="517" spans="3:10" s="17" customFormat="1">
      <c r="C517" s="312"/>
      <c r="D517" s="312"/>
      <c r="E517" s="312"/>
      <c r="F517" s="312"/>
      <c r="G517" s="312"/>
      <c r="H517" s="312"/>
      <c r="I517" s="312"/>
      <c r="J517" s="312"/>
    </row>
    <row r="518" spans="3:10" s="17" customFormat="1">
      <c r="C518" s="312"/>
      <c r="D518" s="312"/>
      <c r="E518" s="312"/>
      <c r="F518" s="312"/>
      <c r="G518" s="312"/>
      <c r="H518" s="312"/>
      <c r="I518" s="312"/>
      <c r="J518" s="312"/>
    </row>
    <row r="519" spans="3:10" s="17" customFormat="1">
      <c r="C519" s="312"/>
      <c r="D519" s="312"/>
      <c r="E519" s="312"/>
      <c r="F519" s="312"/>
      <c r="G519" s="312"/>
      <c r="H519" s="312"/>
      <c r="I519" s="312"/>
      <c r="J519" s="312"/>
    </row>
    <row r="520" spans="3:10" s="17" customFormat="1">
      <c r="C520" s="312"/>
      <c r="D520" s="312"/>
      <c r="E520" s="312"/>
      <c r="F520" s="312"/>
      <c r="G520" s="312"/>
      <c r="H520" s="312"/>
      <c r="I520" s="312"/>
      <c r="J520" s="312"/>
    </row>
    <row r="521" spans="3:10" s="17" customFormat="1">
      <c r="C521" s="312"/>
      <c r="D521" s="312"/>
      <c r="E521" s="312"/>
      <c r="F521" s="312"/>
      <c r="G521" s="312"/>
      <c r="H521" s="312"/>
      <c r="I521" s="312"/>
      <c r="J521" s="312"/>
    </row>
    <row r="522" spans="3:10" s="17" customFormat="1">
      <c r="C522" s="312"/>
      <c r="D522" s="312"/>
      <c r="E522" s="312"/>
      <c r="F522" s="312"/>
      <c r="G522" s="312"/>
      <c r="H522" s="312"/>
      <c r="I522" s="312"/>
      <c r="J522" s="312"/>
    </row>
    <row r="523" spans="3:10" s="17" customFormat="1">
      <c r="C523" s="312"/>
      <c r="D523" s="312"/>
      <c r="E523" s="312"/>
      <c r="F523" s="312"/>
      <c r="G523" s="312"/>
      <c r="H523" s="312"/>
      <c r="I523" s="312"/>
      <c r="J523" s="312"/>
    </row>
    <row r="524" spans="3:10" s="17" customFormat="1">
      <c r="C524" s="312"/>
      <c r="D524" s="312"/>
      <c r="E524" s="312"/>
      <c r="F524" s="312"/>
      <c r="G524" s="312"/>
      <c r="H524" s="312"/>
      <c r="I524" s="312"/>
      <c r="J524" s="312"/>
    </row>
    <row r="525" spans="3:10" s="17" customFormat="1">
      <c r="C525" s="312"/>
      <c r="D525" s="312"/>
      <c r="E525" s="312"/>
      <c r="F525" s="312"/>
      <c r="G525" s="312"/>
      <c r="H525" s="312"/>
      <c r="I525" s="312"/>
      <c r="J525" s="312"/>
    </row>
    <row r="526" spans="3:10" s="17" customFormat="1">
      <c r="C526" s="312"/>
      <c r="D526" s="312"/>
      <c r="E526" s="312"/>
      <c r="F526" s="312"/>
      <c r="G526" s="312"/>
      <c r="H526" s="312"/>
      <c r="I526" s="312"/>
      <c r="J526" s="312"/>
    </row>
    <row r="527" spans="3:10" s="17" customFormat="1">
      <c r="C527" s="312"/>
      <c r="D527" s="312"/>
      <c r="E527" s="312"/>
      <c r="F527" s="312"/>
      <c r="G527" s="312"/>
      <c r="H527" s="312"/>
      <c r="I527" s="312"/>
      <c r="J527" s="312"/>
    </row>
    <row r="528" spans="3:10" s="17" customFormat="1">
      <c r="C528" s="312"/>
      <c r="D528" s="312"/>
      <c r="E528" s="312"/>
      <c r="F528" s="312"/>
      <c r="G528" s="312"/>
      <c r="H528" s="312"/>
      <c r="I528" s="312"/>
      <c r="J528" s="312"/>
    </row>
    <row r="529" spans="3:10" s="17" customFormat="1">
      <c r="C529" s="312"/>
      <c r="D529" s="312"/>
      <c r="E529" s="312"/>
      <c r="F529" s="312"/>
      <c r="G529" s="312"/>
      <c r="H529" s="312"/>
      <c r="I529" s="312"/>
      <c r="J529" s="312"/>
    </row>
    <row r="530" spans="3:10" s="17" customFormat="1">
      <c r="C530" s="312"/>
      <c r="D530" s="312"/>
      <c r="E530" s="312"/>
      <c r="F530" s="312"/>
      <c r="G530" s="312"/>
      <c r="H530" s="312"/>
      <c r="I530" s="312"/>
      <c r="J530" s="312"/>
    </row>
    <row r="531" spans="3:10" s="17" customFormat="1">
      <c r="C531" s="312"/>
      <c r="D531" s="312"/>
      <c r="E531" s="312"/>
      <c r="F531" s="312"/>
      <c r="G531" s="312"/>
      <c r="H531" s="312"/>
      <c r="I531" s="312"/>
      <c r="J531" s="312"/>
    </row>
    <row r="532" spans="3:10" s="17" customFormat="1">
      <c r="C532" s="312"/>
      <c r="D532" s="312"/>
      <c r="E532" s="312"/>
      <c r="F532" s="312"/>
      <c r="G532" s="312"/>
      <c r="H532" s="312"/>
      <c r="I532" s="312"/>
      <c r="J532" s="312"/>
    </row>
    <row r="533" spans="3:10" s="17" customFormat="1">
      <c r="C533" s="312"/>
      <c r="D533" s="312"/>
      <c r="E533" s="312"/>
      <c r="F533" s="312"/>
      <c r="G533" s="312"/>
      <c r="H533" s="312"/>
      <c r="I533" s="312"/>
      <c r="J533" s="312"/>
    </row>
    <row r="534" spans="3:10" s="17" customFormat="1">
      <c r="C534" s="312"/>
      <c r="D534" s="312"/>
      <c r="E534" s="312"/>
      <c r="F534" s="312"/>
      <c r="G534" s="312"/>
      <c r="H534" s="312"/>
      <c r="I534" s="312"/>
      <c r="J534" s="312"/>
    </row>
    <row r="535" spans="3:10" s="17" customFormat="1">
      <c r="C535" s="312"/>
      <c r="D535" s="312"/>
      <c r="E535" s="312"/>
      <c r="F535" s="312"/>
      <c r="G535" s="312"/>
      <c r="H535" s="312"/>
      <c r="I535" s="312"/>
      <c r="J535" s="312"/>
    </row>
    <row r="536" spans="3:10" s="17" customFormat="1">
      <c r="C536" s="312"/>
      <c r="D536" s="312"/>
      <c r="E536" s="312"/>
      <c r="F536" s="312"/>
      <c r="G536" s="312"/>
      <c r="H536" s="312"/>
      <c r="I536" s="312"/>
      <c r="J536" s="312"/>
    </row>
    <row r="537" spans="3:10" s="17" customFormat="1">
      <c r="C537" s="312"/>
      <c r="D537" s="312"/>
      <c r="E537" s="312"/>
      <c r="F537" s="312"/>
      <c r="G537" s="312"/>
      <c r="H537" s="312"/>
      <c r="I537" s="312"/>
      <c r="J537" s="312"/>
    </row>
    <row r="538" spans="3:10" s="17" customFormat="1">
      <c r="C538" s="312"/>
      <c r="D538" s="312"/>
      <c r="E538" s="312"/>
      <c r="F538" s="312"/>
      <c r="G538" s="312"/>
      <c r="H538" s="312"/>
      <c r="I538" s="312"/>
      <c r="J538" s="312"/>
    </row>
    <row r="539" spans="3:10" s="17" customFormat="1">
      <c r="C539" s="312"/>
      <c r="D539" s="312"/>
      <c r="E539" s="312"/>
      <c r="F539" s="312"/>
      <c r="G539" s="312"/>
      <c r="H539" s="312"/>
      <c r="I539" s="312"/>
      <c r="J539" s="312"/>
    </row>
    <row r="540" spans="3:10" s="17" customFormat="1">
      <c r="C540" s="312"/>
      <c r="D540" s="312"/>
      <c r="E540" s="312"/>
      <c r="F540" s="312"/>
      <c r="G540" s="312"/>
      <c r="H540" s="312"/>
      <c r="I540" s="312"/>
      <c r="J540" s="312"/>
    </row>
    <row r="541" spans="3:10" s="17" customFormat="1">
      <c r="C541" s="312"/>
      <c r="D541" s="312"/>
      <c r="E541" s="312"/>
      <c r="F541" s="312"/>
      <c r="G541" s="312"/>
      <c r="H541" s="312"/>
      <c r="I541" s="312"/>
      <c r="J541" s="312"/>
    </row>
    <row r="542" spans="3:10" s="17" customFormat="1">
      <c r="C542" s="312"/>
      <c r="D542" s="312"/>
      <c r="E542" s="312"/>
      <c r="F542" s="312"/>
      <c r="G542" s="312"/>
      <c r="H542" s="312"/>
      <c r="I542" s="312"/>
      <c r="J542" s="312"/>
    </row>
    <row r="543" spans="3:10" s="17" customFormat="1">
      <c r="C543" s="312"/>
      <c r="D543" s="312"/>
      <c r="E543" s="312"/>
      <c r="F543" s="312"/>
      <c r="G543" s="312"/>
      <c r="H543" s="312"/>
      <c r="I543" s="312"/>
      <c r="J543" s="312"/>
    </row>
    <row r="544" spans="3:10" s="17" customFormat="1">
      <c r="C544" s="312"/>
      <c r="D544" s="312"/>
      <c r="E544" s="312"/>
      <c r="F544" s="312"/>
      <c r="G544" s="312"/>
      <c r="H544" s="312"/>
      <c r="I544" s="312"/>
      <c r="J544" s="312"/>
    </row>
    <row r="545" spans="3:10" s="17" customFormat="1">
      <c r="C545" s="312"/>
      <c r="D545" s="312"/>
      <c r="E545" s="312"/>
      <c r="F545" s="312"/>
      <c r="G545" s="312"/>
      <c r="H545" s="312"/>
      <c r="I545" s="312"/>
      <c r="J545" s="312"/>
    </row>
    <row r="546" spans="3:10" s="17" customFormat="1">
      <c r="C546" s="312"/>
      <c r="D546" s="312"/>
      <c r="E546" s="312"/>
      <c r="F546" s="312"/>
      <c r="G546" s="312"/>
      <c r="H546" s="312"/>
      <c r="I546" s="312"/>
      <c r="J546" s="312"/>
    </row>
    <row r="547" spans="3:10" s="17" customFormat="1">
      <c r="C547" s="312"/>
      <c r="D547" s="312"/>
      <c r="E547" s="312"/>
      <c r="F547" s="312"/>
      <c r="G547" s="312"/>
      <c r="H547" s="312"/>
      <c r="I547" s="312"/>
      <c r="J547" s="312"/>
    </row>
    <row r="548" spans="3:10" s="17" customFormat="1">
      <c r="C548" s="312"/>
      <c r="D548" s="312"/>
      <c r="E548" s="312"/>
      <c r="F548" s="312"/>
      <c r="G548" s="312"/>
      <c r="H548" s="312"/>
      <c r="I548" s="312"/>
      <c r="J548" s="312"/>
    </row>
    <row r="549" spans="3:10" s="17" customFormat="1">
      <c r="C549" s="312"/>
      <c r="D549" s="312"/>
      <c r="E549" s="312"/>
      <c r="F549" s="312"/>
      <c r="G549" s="312"/>
      <c r="H549" s="312"/>
      <c r="I549" s="312"/>
      <c r="J549" s="312"/>
    </row>
    <row r="550" spans="3:10" s="17" customFormat="1">
      <c r="C550" s="312"/>
      <c r="D550" s="312"/>
      <c r="E550" s="312"/>
      <c r="F550" s="312"/>
      <c r="G550" s="312"/>
      <c r="H550" s="312"/>
      <c r="I550" s="312"/>
      <c r="J550" s="312"/>
    </row>
    <row r="551" spans="3:10" s="17" customFormat="1">
      <c r="C551" s="312"/>
      <c r="D551" s="312"/>
      <c r="E551" s="312"/>
      <c r="F551" s="312"/>
      <c r="G551" s="312"/>
      <c r="H551" s="312"/>
      <c r="I551" s="312"/>
      <c r="J551" s="312"/>
    </row>
    <row r="552" spans="3:10" s="17" customFormat="1">
      <c r="C552" s="312"/>
      <c r="D552" s="312"/>
      <c r="E552" s="312"/>
      <c r="F552" s="312"/>
      <c r="G552" s="312"/>
      <c r="H552" s="312"/>
      <c r="I552" s="312"/>
      <c r="J552" s="312"/>
    </row>
    <row r="553" spans="3:10" s="17" customFormat="1">
      <c r="C553" s="312"/>
      <c r="D553" s="312"/>
      <c r="E553" s="312"/>
      <c r="F553" s="312"/>
      <c r="G553" s="312"/>
      <c r="H553" s="312"/>
      <c r="I553" s="312"/>
      <c r="J553" s="312"/>
    </row>
    <row r="554" spans="3:10" s="17" customFormat="1">
      <c r="C554" s="312"/>
      <c r="D554" s="312"/>
      <c r="E554" s="312"/>
      <c r="F554" s="312"/>
      <c r="G554" s="312"/>
      <c r="H554" s="312"/>
      <c r="I554" s="312"/>
      <c r="J554" s="312"/>
    </row>
    <row r="555" spans="3:10" s="17" customFormat="1">
      <c r="C555" s="312"/>
      <c r="D555" s="312"/>
      <c r="E555" s="312"/>
      <c r="F555" s="312"/>
      <c r="G555" s="312"/>
      <c r="H555" s="312"/>
      <c r="I555" s="312"/>
      <c r="J555" s="312"/>
    </row>
    <row r="556" spans="3:10" s="17" customFormat="1">
      <c r="C556" s="312"/>
      <c r="D556" s="312"/>
      <c r="E556" s="312"/>
      <c r="F556" s="312"/>
      <c r="G556" s="312"/>
      <c r="H556" s="312"/>
      <c r="I556" s="312"/>
      <c r="J556" s="312"/>
    </row>
    <row r="557" spans="3:10" s="17" customFormat="1">
      <c r="C557" s="312"/>
      <c r="D557" s="312"/>
      <c r="E557" s="312"/>
      <c r="F557" s="312"/>
      <c r="G557" s="312"/>
      <c r="H557" s="312"/>
      <c r="I557" s="312"/>
      <c r="J557" s="312"/>
    </row>
    <row r="558" spans="3:10" s="17" customFormat="1">
      <c r="C558" s="312"/>
      <c r="D558" s="312"/>
      <c r="E558" s="312"/>
      <c r="F558" s="312"/>
      <c r="G558" s="312"/>
      <c r="H558" s="312"/>
      <c r="I558" s="312"/>
      <c r="J558" s="312"/>
    </row>
    <row r="559" spans="3:10" s="17" customFormat="1">
      <c r="C559" s="312"/>
      <c r="D559" s="312"/>
      <c r="E559" s="312"/>
      <c r="F559" s="312"/>
      <c r="G559" s="312"/>
      <c r="H559" s="312"/>
      <c r="I559" s="312"/>
      <c r="J559" s="312"/>
    </row>
    <row r="560" spans="3:10" s="17" customFormat="1">
      <c r="C560" s="312"/>
      <c r="D560" s="312"/>
      <c r="E560" s="312"/>
      <c r="F560" s="312"/>
      <c r="G560" s="312"/>
      <c r="H560" s="312"/>
      <c r="I560" s="312"/>
      <c r="J560" s="312"/>
    </row>
    <row r="561" spans="3:10" s="17" customFormat="1">
      <c r="C561" s="312"/>
      <c r="D561" s="312"/>
      <c r="E561" s="312"/>
      <c r="F561" s="312"/>
      <c r="G561" s="312"/>
      <c r="H561" s="312"/>
      <c r="I561" s="312"/>
      <c r="J561" s="312"/>
    </row>
    <row r="562" spans="3:10" s="17" customFormat="1">
      <c r="C562" s="312"/>
      <c r="D562" s="312"/>
      <c r="E562" s="312"/>
      <c r="F562" s="312"/>
      <c r="G562" s="312"/>
      <c r="H562" s="312"/>
      <c r="I562" s="312"/>
      <c r="J562" s="312"/>
    </row>
    <row r="563" spans="3:10" s="17" customFormat="1">
      <c r="C563" s="312"/>
      <c r="D563" s="312"/>
      <c r="E563" s="312"/>
      <c r="F563" s="312"/>
      <c r="G563" s="312"/>
      <c r="H563" s="312"/>
      <c r="I563" s="312"/>
      <c r="J563" s="312"/>
    </row>
    <row r="564" spans="3:10" s="17" customFormat="1">
      <c r="C564" s="312"/>
      <c r="D564" s="312"/>
      <c r="E564" s="312"/>
      <c r="F564" s="312"/>
      <c r="G564" s="312"/>
      <c r="H564" s="312"/>
      <c r="I564" s="312"/>
      <c r="J564" s="312"/>
    </row>
    <row r="565" spans="3:10" s="17" customFormat="1">
      <c r="C565" s="312"/>
      <c r="D565" s="312"/>
      <c r="E565" s="312"/>
      <c r="F565" s="312"/>
      <c r="G565" s="312"/>
      <c r="H565" s="312"/>
      <c r="I565" s="312"/>
      <c r="J565" s="312"/>
    </row>
    <row r="566" spans="3:10" s="17" customFormat="1">
      <c r="C566" s="312"/>
      <c r="D566" s="312"/>
      <c r="E566" s="312"/>
      <c r="F566" s="312"/>
      <c r="G566" s="312"/>
      <c r="H566" s="312"/>
      <c r="I566" s="312"/>
      <c r="J566" s="312"/>
    </row>
    <row r="567" spans="3:10" s="17" customFormat="1">
      <c r="C567" s="312"/>
      <c r="D567" s="312"/>
      <c r="E567" s="312"/>
      <c r="F567" s="312"/>
      <c r="G567" s="312"/>
      <c r="H567" s="312"/>
      <c r="I567" s="312"/>
      <c r="J567" s="312"/>
    </row>
    <row r="568" spans="3:10" s="17" customFormat="1">
      <c r="C568" s="312"/>
      <c r="D568" s="312"/>
      <c r="E568" s="312"/>
      <c r="F568" s="312"/>
      <c r="G568" s="312"/>
      <c r="H568" s="312"/>
      <c r="I568" s="312"/>
      <c r="J568" s="312"/>
    </row>
    <row r="569" spans="3:10" s="17" customFormat="1">
      <c r="C569" s="312"/>
      <c r="D569" s="312"/>
      <c r="E569" s="312"/>
      <c r="F569" s="312"/>
      <c r="G569" s="312"/>
      <c r="H569" s="312"/>
      <c r="I569" s="312"/>
      <c r="J569" s="312"/>
    </row>
    <row r="570" spans="3:10" s="17" customFormat="1">
      <c r="C570" s="312"/>
      <c r="D570" s="312"/>
      <c r="E570" s="312"/>
      <c r="F570" s="312"/>
      <c r="G570" s="312"/>
      <c r="H570" s="312"/>
      <c r="I570" s="312"/>
      <c r="J570" s="312"/>
    </row>
    <row r="571" spans="3:10" s="17" customFormat="1">
      <c r="C571" s="312"/>
      <c r="D571" s="312"/>
      <c r="E571" s="312"/>
      <c r="F571" s="312"/>
      <c r="G571" s="312"/>
      <c r="H571" s="312"/>
      <c r="I571" s="312"/>
      <c r="J571" s="312"/>
    </row>
    <row r="572" spans="3:10" s="17" customFormat="1">
      <c r="C572" s="312"/>
      <c r="D572" s="312"/>
      <c r="E572" s="312"/>
      <c r="F572" s="312"/>
      <c r="G572" s="312"/>
      <c r="H572" s="312"/>
      <c r="I572" s="312"/>
      <c r="J572" s="312"/>
    </row>
    <row r="573" spans="3:10" s="17" customFormat="1">
      <c r="C573" s="312"/>
      <c r="D573" s="312"/>
      <c r="E573" s="312"/>
      <c r="F573" s="312"/>
      <c r="G573" s="312"/>
      <c r="H573" s="312"/>
      <c r="I573" s="312"/>
      <c r="J573" s="312"/>
    </row>
    <row r="574" spans="3:10" s="17" customFormat="1">
      <c r="C574" s="312"/>
      <c r="D574" s="312"/>
      <c r="E574" s="312"/>
      <c r="F574" s="312"/>
      <c r="G574" s="312"/>
      <c r="H574" s="312"/>
      <c r="I574" s="312"/>
      <c r="J574" s="312"/>
    </row>
    <row r="575" spans="3:10" s="17" customFormat="1">
      <c r="C575" s="312"/>
      <c r="D575" s="312"/>
      <c r="E575" s="312"/>
      <c r="F575" s="312"/>
      <c r="G575" s="312"/>
      <c r="H575" s="312"/>
      <c r="I575" s="312"/>
      <c r="J575" s="312"/>
    </row>
    <row r="576" spans="3:10" s="17" customFormat="1">
      <c r="C576" s="312"/>
      <c r="D576" s="312"/>
      <c r="E576" s="312"/>
      <c r="F576" s="312"/>
      <c r="G576" s="312"/>
      <c r="H576" s="312"/>
      <c r="I576" s="312"/>
      <c r="J576" s="312"/>
    </row>
    <row r="577" spans="3:10" s="17" customFormat="1">
      <c r="C577" s="312"/>
      <c r="D577" s="312"/>
      <c r="E577" s="312"/>
      <c r="F577" s="312"/>
      <c r="G577" s="312"/>
      <c r="H577" s="312"/>
      <c r="I577" s="312"/>
      <c r="J577" s="312"/>
    </row>
    <row r="578" spans="3:10" s="17" customFormat="1">
      <c r="C578" s="312"/>
      <c r="D578" s="312"/>
      <c r="E578" s="312"/>
      <c r="F578" s="312"/>
      <c r="G578" s="312"/>
      <c r="H578" s="312"/>
      <c r="I578" s="312"/>
      <c r="J578" s="312"/>
    </row>
    <row r="579" spans="3:10" s="17" customFormat="1">
      <c r="C579" s="312"/>
      <c r="D579" s="312"/>
      <c r="E579" s="312"/>
      <c r="F579" s="312"/>
      <c r="G579" s="312"/>
      <c r="H579" s="312"/>
      <c r="I579" s="312"/>
      <c r="J579" s="312"/>
    </row>
    <row r="580" spans="3:10" s="17" customFormat="1">
      <c r="C580" s="312"/>
      <c r="D580" s="312"/>
      <c r="E580" s="312"/>
      <c r="F580" s="312"/>
      <c r="G580" s="312"/>
      <c r="H580" s="312"/>
      <c r="I580" s="312"/>
      <c r="J580" s="312"/>
    </row>
    <row r="581" spans="3:10" s="17" customFormat="1">
      <c r="C581" s="312"/>
      <c r="D581" s="312"/>
      <c r="E581" s="312"/>
      <c r="F581" s="312"/>
      <c r="G581" s="312"/>
      <c r="H581" s="312"/>
      <c r="I581" s="312"/>
      <c r="J581" s="312"/>
    </row>
    <row r="582" spans="3:10" s="17" customFormat="1">
      <c r="C582" s="312"/>
      <c r="D582" s="312"/>
      <c r="E582" s="312"/>
      <c r="F582" s="312"/>
      <c r="G582" s="312"/>
      <c r="H582" s="312"/>
      <c r="I582" s="312"/>
      <c r="J582" s="312"/>
    </row>
    <row r="583" spans="3:10" s="17" customFormat="1">
      <c r="C583" s="312"/>
      <c r="D583" s="312"/>
      <c r="E583" s="312"/>
      <c r="F583" s="312"/>
      <c r="G583" s="312"/>
      <c r="H583" s="312"/>
      <c r="I583" s="312"/>
      <c r="J583" s="312"/>
    </row>
    <row r="584" spans="3:10" s="17" customFormat="1">
      <c r="C584" s="312"/>
      <c r="D584" s="312"/>
      <c r="E584" s="312"/>
      <c r="F584" s="312"/>
      <c r="G584" s="312"/>
      <c r="H584" s="312"/>
      <c r="I584" s="312"/>
      <c r="J584" s="312"/>
    </row>
    <row r="585" spans="3:10" s="17" customFormat="1">
      <c r="C585" s="312"/>
      <c r="D585" s="312"/>
      <c r="E585" s="312"/>
      <c r="F585" s="312"/>
      <c r="G585" s="312"/>
      <c r="H585" s="312"/>
      <c r="I585" s="312"/>
      <c r="J585" s="312"/>
    </row>
    <row r="586" spans="3:10" s="17" customFormat="1">
      <c r="C586" s="312"/>
      <c r="D586" s="312"/>
      <c r="E586" s="312"/>
      <c r="F586" s="312"/>
      <c r="G586" s="312"/>
      <c r="H586" s="312"/>
      <c r="I586" s="312"/>
      <c r="J586" s="312"/>
    </row>
    <row r="587" spans="3:10" s="17" customFormat="1">
      <c r="C587" s="312"/>
      <c r="D587" s="312"/>
      <c r="E587" s="312"/>
      <c r="F587" s="312"/>
      <c r="G587" s="312"/>
      <c r="H587" s="312"/>
      <c r="I587" s="312"/>
      <c r="J587" s="312"/>
    </row>
    <row r="588" spans="3:10" s="17" customFormat="1">
      <c r="C588" s="312"/>
      <c r="D588" s="312"/>
      <c r="E588" s="312"/>
      <c r="F588" s="312"/>
      <c r="G588" s="312"/>
      <c r="H588" s="312"/>
      <c r="I588" s="312"/>
      <c r="J588" s="312"/>
    </row>
    <row r="589" spans="3:10" s="17" customFormat="1">
      <c r="C589" s="312"/>
      <c r="D589" s="312"/>
      <c r="E589" s="312"/>
      <c r="F589" s="312"/>
      <c r="G589" s="312"/>
      <c r="H589" s="312"/>
      <c r="I589" s="312"/>
      <c r="J589" s="312"/>
    </row>
    <row r="590" spans="3:10" s="17" customFormat="1">
      <c r="C590" s="312"/>
      <c r="D590" s="312"/>
      <c r="E590" s="312"/>
      <c r="F590" s="312"/>
      <c r="G590" s="312"/>
      <c r="H590" s="312"/>
      <c r="I590" s="312"/>
      <c r="J590" s="312"/>
    </row>
    <row r="591" spans="3:10" s="17" customFormat="1">
      <c r="C591" s="312"/>
      <c r="D591" s="312"/>
      <c r="E591" s="312"/>
      <c r="F591" s="312"/>
      <c r="G591" s="312"/>
      <c r="H591" s="312"/>
      <c r="I591" s="312"/>
      <c r="J591" s="312"/>
    </row>
    <row r="592" spans="3:10" s="17" customFormat="1">
      <c r="C592" s="312"/>
      <c r="D592" s="312"/>
      <c r="E592" s="312"/>
      <c r="F592" s="312"/>
      <c r="G592" s="312"/>
      <c r="H592" s="312"/>
      <c r="I592" s="312"/>
      <c r="J592" s="312"/>
    </row>
    <row r="593" spans="3:10" s="17" customFormat="1">
      <c r="C593" s="312"/>
      <c r="D593" s="312"/>
      <c r="E593" s="312"/>
      <c r="F593" s="312"/>
      <c r="G593" s="312"/>
      <c r="H593" s="312"/>
      <c r="I593" s="312"/>
      <c r="J593" s="312"/>
    </row>
    <row r="594" spans="3:10" s="17" customFormat="1">
      <c r="C594" s="312"/>
      <c r="D594" s="312"/>
      <c r="E594" s="312"/>
      <c r="F594" s="312"/>
      <c r="G594" s="312"/>
      <c r="H594" s="312"/>
      <c r="I594" s="312"/>
      <c r="J594" s="312"/>
    </row>
    <row r="595" spans="3:10" s="17" customFormat="1">
      <c r="C595" s="312"/>
      <c r="D595" s="312"/>
      <c r="E595" s="312"/>
      <c r="F595" s="312"/>
      <c r="G595" s="312"/>
      <c r="H595" s="312"/>
      <c r="I595" s="312"/>
      <c r="J595" s="312"/>
    </row>
    <row r="596" spans="3:10" s="17" customFormat="1">
      <c r="C596" s="312"/>
      <c r="D596" s="312"/>
      <c r="E596" s="312"/>
      <c r="F596" s="312"/>
      <c r="G596" s="312"/>
      <c r="H596" s="312"/>
      <c r="I596" s="312"/>
      <c r="J596" s="312"/>
    </row>
    <row r="597" spans="3:10" s="17" customFormat="1">
      <c r="C597" s="312"/>
      <c r="D597" s="312"/>
      <c r="E597" s="312"/>
      <c r="F597" s="312"/>
      <c r="G597" s="312"/>
      <c r="H597" s="312"/>
      <c r="I597" s="312"/>
      <c r="J597" s="312"/>
    </row>
    <row r="598" spans="3:10" s="17" customFormat="1">
      <c r="C598" s="312"/>
      <c r="D598" s="312"/>
      <c r="E598" s="312"/>
      <c r="F598" s="312"/>
      <c r="G598" s="312"/>
      <c r="H598" s="312"/>
      <c r="I598" s="312"/>
      <c r="J598" s="312"/>
    </row>
    <row r="599" spans="3:10" s="17" customFormat="1">
      <c r="C599" s="312"/>
      <c r="D599" s="312"/>
      <c r="E599" s="312"/>
      <c r="F599" s="312"/>
      <c r="G599" s="312"/>
      <c r="H599" s="312"/>
      <c r="I599" s="312"/>
      <c r="J599" s="312"/>
    </row>
    <row r="600" spans="3:10" s="17" customFormat="1">
      <c r="C600" s="312"/>
      <c r="D600" s="312"/>
      <c r="E600" s="312"/>
      <c r="F600" s="312"/>
      <c r="G600" s="312"/>
      <c r="H600" s="312"/>
      <c r="I600" s="312"/>
      <c r="J600" s="312"/>
    </row>
    <row r="601" spans="3:10" s="17" customFormat="1">
      <c r="C601" s="312"/>
      <c r="D601" s="312"/>
      <c r="E601" s="312"/>
      <c r="F601" s="312"/>
      <c r="G601" s="312"/>
      <c r="H601" s="312"/>
      <c r="I601" s="312"/>
      <c r="J601" s="312"/>
    </row>
    <row r="602" spans="3:10" s="17" customFormat="1">
      <c r="C602" s="312"/>
      <c r="D602" s="312"/>
      <c r="E602" s="312"/>
      <c r="F602" s="312"/>
      <c r="G602" s="312"/>
      <c r="H602" s="312"/>
      <c r="I602" s="312"/>
      <c r="J602" s="312"/>
    </row>
    <row r="603" spans="3:10" s="17" customFormat="1">
      <c r="C603" s="312"/>
      <c r="D603" s="312"/>
      <c r="E603" s="312"/>
      <c r="F603" s="312"/>
      <c r="G603" s="312"/>
      <c r="H603" s="312"/>
      <c r="I603" s="312"/>
      <c r="J603" s="312"/>
    </row>
    <row r="604" spans="3:10" s="17" customFormat="1">
      <c r="C604" s="312"/>
      <c r="D604" s="312"/>
      <c r="E604" s="312"/>
      <c r="F604" s="312"/>
      <c r="G604" s="312"/>
      <c r="H604" s="312"/>
      <c r="I604" s="312"/>
      <c r="J604" s="312"/>
    </row>
    <row r="605" spans="3:10" s="17" customFormat="1">
      <c r="C605" s="312"/>
      <c r="D605" s="312"/>
      <c r="E605" s="312"/>
      <c r="F605" s="312"/>
      <c r="G605" s="312"/>
      <c r="H605" s="312"/>
      <c r="I605" s="312"/>
      <c r="J605" s="312"/>
    </row>
    <row r="606" spans="3:10" s="17" customFormat="1">
      <c r="C606" s="312"/>
      <c r="D606" s="312"/>
      <c r="E606" s="312"/>
      <c r="F606" s="312"/>
      <c r="G606" s="312"/>
      <c r="H606" s="312"/>
      <c r="I606" s="312"/>
      <c r="J606" s="312"/>
    </row>
    <row r="607" spans="3:10" s="17" customFormat="1">
      <c r="C607" s="312"/>
      <c r="D607" s="312"/>
      <c r="E607" s="312"/>
      <c r="F607" s="312"/>
      <c r="G607" s="312"/>
      <c r="H607" s="312"/>
      <c r="I607" s="312"/>
      <c r="J607" s="312"/>
    </row>
    <row r="608" spans="3:10" s="17" customFormat="1">
      <c r="C608" s="312"/>
      <c r="D608" s="312"/>
      <c r="E608" s="312"/>
      <c r="F608" s="312"/>
      <c r="G608" s="312"/>
      <c r="H608" s="312"/>
      <c r="I608" s="312"/>
      <c r="J608" s="312"/>
    </row>
    <row r="609" spans="3:10" s="17" customFormat="1">
      <c r="C609" s="312"/>
      <c r="D609" s="312"/>
      <c r="E609" s="312"/>
      <c r="F609" s="312"/>
      <c r="G609" s="312"/>
      <c r="H609" s="312"/>
      <c r="I609" s="312"/>
      <c r="J609" s="312"/>
    </row>
    <row r="610" spans="3:10" s="17" customFormat="1">
      <c r="C610" s="312"/>
      <c r="D610" s="312"/>
      <c r="E610" s="312"/>
      <c r="F610" s="312"/>
      <c r="G610" s="312"/>
      <c r="H610" s="312"/>
      <c r="I610" s="312"/>
      <c r="J610" s="312"/>
    </row>
    <row r="611" spans="3:10" s="17" customFormat="1">
      <c r="C611" s="312"/>
      <c r="D611" s="312"/>
      <c r="E611" s="312"/>
      <c r="F611" s="312"/>
      <c r="G611" s="312"/>
      <c r="H611" s="312"/>
      <c r="I611" s="312"/>
      <c r="J611" s="312"/>
    </row>
    <row r="612" spans="3:10" s="17" customFormat="1">
      <c r="C612" s="312"/>
      <c r="D612" s="312"/>
      <c r="E612" s="312"/>
      <c r="F612" s="312"/>
      <c r="G612" s="312"/>
      <c r="H612" s="312"/>
      <c r="I612" s="312"/>
      <c r="J612" s="312"/>
    </row>
    <row r="613" spans="3:10" s="17" customFormat="1">
      <c r="C613" s="312"/>
      <c r="D613" s="312"/>
      <c r="E613" s="312"/>
      <c r="F613" s="312"/>
      <c r="G613" s="312"/>
      <c r="H613" s="312"/>
      <c r="I613" s="312"/>
      <c r="J613" s="312"/>
    </row>
    <row r="614" spans="3:10" s="17" customFormat="1">
      <c r="C614" s="312"/>
      <c r="D614" s="312"/>
      <c r="E614" s="312"/>
      <c r="F614" s="312"/>
      <c r="G614" s="312"/>
      <c r="H614" s="312"/>
      <c r="I614" s="312"/>
      <c r="J614" s="312"/>
    </row>
    <row r="615" spans="3:10" s="17" customFormat="1">
      <c r="C615" s="312"/>
      <c r="D615" s="312"/>
      <c r="E615" s="312"/>
      <c r="F615" s="312"/>
      <c r="G615" s="312"/>
      <c r="H615" s="312"/>
      <c r="I615" s="312"/>
      <c r="J615" s="312"/>
    </row>
    <row r="616" spans="3:10" s="17" customFormat="1">
      <c r="C616" s="312"/>
      <c r="D616" s="312"/>
      <c r="E616" s="312"/>
      <c r="F616" s="312"/>
      <c r="G616" s="312"/>
      <c r="H616" s="312"/>
      <c r="I616" s="312"/>
      <c r="J616" s="312"/>
    </row>
    <row r="617" spans="3:10" s="17" customFormat="1">
      <c r="C617" s="312"/>
      <c r="D617" s="312"/>
      <c r="E617" s="312"/>
      <c r="F617" s="312"/>
      <c r="G617" s="312"/>
      <c r="H617" s="312"/>
      <c r="I617" s="312"/>
      <c r="J617" s="312"/>
    </row>
    <row r="618" spans="3:10" s="17" customFormat="1">
      <c r="C618" s="312"/>
      <c r="D618" s="312"/>
      <c r="E618" s="312"/>
      <c r="F618" s="312"/>
      <c r="G618" s="312"/>
      <c r="H618" s="312"/>
      <c r="I618" s="312"/>
      <c r="J618" s="312"/>
    </row>
    <row r="619" spans="3:10" s="17" customFormat="1">
      <c r="C619" s="312"/>
      <c r="D619" s="312"/>
      <c r="E619" s="312"/>
      <c r="F619" s="312"/>
      <c r="G619" s="312"/>
      <c r="H619" s="312"/>
      <c r="I619" s="312"/>
      <c r="J619" s="312"/>
    </row>
    <row r="620" spans="3:10" s="17" customFormat="1">
      <c r="C620" s="312"/>
      <c r="D620" s="312"/>
      <c r="E620" s="312"/>
      <c r="F620" s="312"/>
      <c r="G620" s="312"/>
      <c r="H620" s="312"/>
      <c r="I620" s="312"/>
      <c r="J620" s="312"/>
    </row>
    <row r="621" spans="3:10" s="17" customFormat="1">
      <c r="C621" s="312"/>
      <c r="D621" s="312"/>
      <c r="E621" s="312"/>
      <c r="F621" s="312"/>
      <c r="G621" s="312"/>
      <c r="H621" s="312"/>
      <c r="I621" s="312"/>
      <c r="J621" s="312"/>
    </row>
    <row r="622" spans="3:10" s="17" customFormat="1">
      <c r="C622" s="312"/>
      <c r="D622" s="312"/>
      <c r="E622" s="312"/>
      <c r="F622" s="312"/>
      <c r="G622" s="312"/>
      <c r="H622" s="312"/>
      <c r="I622" s="312"/>
      <c r="J622" s="312"/>
    </row>
    <row r="623" spans="3:10" s="17" customFormat="1">
      <c r="C623" s="312"/>
      <c r="D623" s="312"/>
      <c r="E623" s="312"/>
      <c r="F623" s="312"/>
      <c r="G623" s="312"/>
      <c r="H623" s="312"/>
      <c r="I623" s="312"/>
      <c r="J623" s="312"/>
    </row>
    <row r="624" spans="3:10" s="17" customFormat="1">
      <c r="C624" s="312"/>
      <c r="D624" s="312"/>
      <c r="E624" s="312"/>
      <c r="F624" s="312"/>
      <c r="G624" s="312"/>
      <c r="H624" s="312"/>
      <c r="I624" s="312"/>
      <c r="J624" s="312"/>
    </row>
    <row r="625" spans="3:10" s="17" customFormat="1">
      <c r="C625" s="312"/>
      <c r="D625" s="312"/>
      <c r="E625" s="312"/>
      <c r="F625" s="312"/>
      <c r="G625" s="312"/>
      <c r="H625" s="312"/>
      <c r="I625" s="312"/>
      <c r="J625" s="312"/>
    </row>
    <row r="626" spans="3:10" s="17" customFormat="1">
      <c r="C626" s="312"/>
      <c r="D626" s="312"/>
      <c r="E626" s="312"/>
      <c r="F626" s="312"/>
      <c r="G626" s="312"/>
      <c r="H626" s="312"/>
      <c r="I626" s="312"/>
      <c r="J626" s="312"/>
    </row>
    <row r="627" spans="3:10" s="17" customFormat="1">
      <c r="C627" s="312"/>
      <c r="D627" s="312"/>
      <c r="E627" s="312"/>
      <c r="F627" s="312"/>
      <c r="G627" s="312"/>
      <c r="H627" s="312"/>
      <c r="I627" s="312"/>
      <c r="J627" s="312"/>
    </row>
    <row r="628" spans="3:10" s="17" customFormat="1">
      <c r="C628" s="312"/>
      <c r="D628" s="312"/>
      <c r="E628" s="312"/>
      <c r="F628" s="312"/>
      <c r="G628" s="312"/>
      <c r="H628" s="312"/>
      <c r="I628" s="312"/>
      <c r="J628" s="312"/>
    </row>
    <row r="629" spans="3:10" s="17" customFormat="1">
      <c r="C629" s="312"/>
      <c r="D629" s="312"/>
      <c r="E629" s="312"/>
      <c r="F629" s="312"/>
      <c r="G629" s="312"/>
      <c r="H629" s="312"/>
      <c r="I629" s="312"/>
      <c r="J629" s="312"/>
    </row>
    <row r="630" spans="3:10" s="17" customFormat="1">
      <c r="C630" s="312"/>
      <c r="D630" s="312"/>
      <c r="E630" s="312"/>
      <c r="F630" s="312"/>
      <c r="G630" s="312"/>
      <c r="H630" s="312"/>
      <c r="I630" s="312"/>
      <c r="J630" s="312"/>
    </row>
    <row r="631" spans="3:10" s="17" customFormat="1">
      <c r="C631" s="312"/>
      <c r="D631" s="312"/>
      <c r="E631" s="312"/>
      <c r="F631" s="312"/>
      <c r="G631" s="312"/>
      <c r="H631" s="312"/>
      <c r="I631" s="312"/>
      <c r="J631" s="312"/>
    </row>
    <row r="632" spans="3:10" s="17" customFormat="1">
      <c r="C632" s="312"/>
      <c r="D632" s="312"/>
      <c r="E632" s="312"/>
      <c r="F632" s="312"/>
      <c r="G632" s="312"/>
      <c r="H632" s="312"/>
      <c r="I632" s="312"/>
      <c r="J632" s="312"/>
    </row>
    <row r="633" spans="3:10" s="17" customFormat="1">
      <c r="C633" s="312"/>
      <c r="D633" s="312"/>
      <c r="E633" s="312"/>
      <c r="F633" s="312"/>
      <c r="G633" s="312"/>
      <c r="H633" s="312"/>
      <c r="I633" s="312"/>
      <c r="J633" s="312"/>
    </row>
    <row r="634" spans="3:10" s="17" customFormat="1">
      <c r="C634" s="312"/>
      <c r="D634" s="312"/>
      <c r="E634" s="312"/>
      <c r="F634" s="312"/>
      <c r="G634" s="312"/>
      <c r="H634" s="312"/>
      <c r="I634" s="312"/>
      <c r="J634" s="312"/>
    </row>
    <row r="635" spans="3:10" s="17" customFormat="1">
      <c r="C635" s="312"/>
      <c r="D635" s="312"/>
      <c r="E635" s="312"/>
      <c r="F635" s="312"/>
      <c r="G635" s="312"/>
      <c r="H635" s="312"/>
      <c r="I635" s="312"/>
      <c r="J635" s="312"/>
    </row>
    <row r="636" spans="3:10" s="17" customFormat="1">
      <c r="C636" s="312"/>
      <c r="D636" s="312"/>
      <c r="E636" s="312"/>
      <c r="F636" s="312"/>
      <c r="G636" s="312"/>
      <c r="H636" s="312"/>
      <c r="I636" s="312"/>
      <c r="J636" s="312"/>
    </row>
    <row r="637" spans="3:10" s="17" customFormat="1">
      <c r="C637" s="312"/>
      <c r="D637" s="312"/>
      <c r="E637" s="312"/>
      <c r="F637" s="312"/>
      <c r="G637" s="312"/>
      <c r="H637" s="312"/>
      <c r="I637" s="312"/>
      <c r="J637" s="312"/>
    </row>
    <row r="638" spans="3:10" s="17" customFormat="1">
      <c r="C638" s="312"/>
      <c r="D638" s="312"/>
      <c r="E638" s="312"/>
      <c r="F638" s="312"/>
      <c r="G638" s="312"/>
      <c r="H638" s="312"/>
      <c r="I638" s="312"/>
      <c r="J638" s="312"/>
    </row>
    <row r="639" spans="3:10" s="17" customFormat="1">
      <c r="C639" s="312"/>
      <c r="D639" s="312"/>
      <c r="E639" s="312"/>
      <c r="F639" s="312"/>
      <c r="G639" s="312"/>
      <c r="H639" s="312"/>
      <c r="I639" s="312"/>
      <c r="J639" s="312"/>
    </row>
    <row r="640" spans="3:10" s="17" customFormat="1">
      <c r="C640" s="312"/>
      <c r="D640" s="312"/>
      <c r="E640" s="312"/>
      <c r="F640" s="312"/>
      <c r="G640" s="312"/>
      <c r="H640" s="312"/>
      <c r="I640" s="312"/>
      <c r="J640" s="312"/>
    </row>
    <row r="641" spans="3:10" s="17" customFormat="1">
      <c r="C641" s="312"/>
      <c r="D641" s="312"/>
      <c r="E641" s="312"/>
      <c r="F641" s="312"/>
      <c r="G641" s="312"/>
      <c r="H641" s="312"/>
      <c r="I641" s="312"/>
      <c r="J641" s="312"/>
    </row>
    <row r="642" spans="3:10" s="17" customFormat="1">
      <c r="C642" s="312"/>
      <c r="D642" s="312"/>
      <c r="E642" s="312"/>
      <c r="F642" s="312"/>
      <c r="G642" s="312"/>
      <c r="H642" s="312"/>
      <c r="I642" s="312"/>
      <c r="J642" s="312"/>
    </row>
    <row r="643" spans="3:10" s="17" customFormat="1">
      <c r="C643" s="312"/>
      <c r="D643" s="312"/>
      <c r="E643" s="312"/>
      <c r="F643" s="312"/>
      <c r="G643" s="312"/>
      <c r="H643" s="312"/>
      <c r="I643" s="312"/>
      <c r="J643" s="312"/>
    </row>
    <row r="644" spans="3:10" s="17" customFormat="1">
      <c r="C644" s="312"/>
      <c r="D644" s="312"/>
      <c r="E644" s="312"/>
      <c r="F644" s="312"/>
      <c r="G644" s="312"/>
      <c r="H644" s="312"/>
      <c r="I644" s="312"/>
      <c r="J644" s="312"/>
    </row>
    <row r="645" spans="3:10" s="17" customFormat="1">
      <c r="C645" s="312"/>
      <c r="D645" s="312"/>
      <c r="E645" s="312"/>
      <c r="F645" s="312"/>
      <c r="G645" s="312"/>
      <c r="H645" s="312"/>
      <c r="I645" s="312"/>
      <c r="J645" s="312"/>
    </row>
    <row r="646" spans="3:10" s="17" customFormat="1">
      <c r="C646" s="312"/>
      <c r="D646" s="312"/>
      <c r="E646" s="312"/>
      <c r="F646" s="312"/>
      <c r="G646" s="312"/>
      <c r="H646" s="312"/>
      <c r="I646" s="312"/>
      <c r="J646" s="312"/>
    </row>
    <row r="647" spans="3:10" s="17" customFormat="1">
      <c r="C647" s="312"/>
      <c r="D647" s="312"/>
      <c r="E647" s="312"/>
      <c r="F647" s="312"/>
      <c r="G647" s="312"/>
      <c r="H647" s="312"/>
      <c r="I647" s="312"/>
      <c r="J647" s="312"/>
    </row>
    <row r="648" spans="3:10" s="17" customFormat="1">
      <c r="C648" s="312"/>
      <c r="D648" s="312"/>
      <c r="E648" s="312"/>
      <c r="F648" s="312"/>
      <c r="G648" s="312"/>
      <c r="H648" s="312"/>
      <c r="I648" s="312"/>
      <c r="J648" s="312"/>
    </row>
    <row r="649" spans="3:10" s="17" customFormat="1">
      <c r="C649" s="312"/>
      <c r="D649" s="312"/>
      <c r="E649" s="312"/>
      <c r="F649" s="312"/>
      <c r="G649" s="312"/>
      <c r="H649" s="312"/>
      <c r="I649" s="312"/>
      <c r="J649" s="312"/>
    </row>
    <row r="650" spans="3:10" s="17" customFormat="1">
      <c r="C650" s="312"/>
      <c r="D650" s="312"/>
      <c r="E650" s="312"/>
      <c r="F650" s="312"/>
      <c r="G650" s="312"/>
      <c r="H650" s="312"/>
      <c r="I650" s="312"/>
      <c r="J650" s="312"/>
    </row>
    <row r="651" spans="3:10" s="17" customFormat="1">
      <c r="C651" s="312"/>
      <c r="D651" s="312"/>
      <c r="E651" s="312"/>
      <c r="F651" s="312"/>
      <c r="G651" s="312"/>
      <c r="H651" s="312"/>
      <c r="I651" s="312"/>
      <c r="J651" s="312"/>
    </row>
    <row r="652" spans="3:10" s="17" customFormat="1">
      <c r="C652" s="312"/>
      <c r="D652" s="312"/>
      <c r="E652" s="312"/>
      <c r="F652" s="312"/>
      <c r="G652" s="312"/>
      <c r="H652" s="312"/>
      <c r="I652" s="312"/>
      <c r="J652" s="312"/>
    </row>
    <row r="653" spans="3:10" s="17" customFormat="1">
      <c r="C653" s="312"/>
      <c r="D653" s="312"/>
      <c r="E653" s="312"/>
      <c r="F653" s="312"/>
      <c r="G653" s="312"/>
      <c r="H653" s="312"/>
      <c r="I653" s="312"/>
      <c r="J653" s="312"/>
    </row>
    <row r="654" spans="3:10" s="17" customFormat="1">
      <c r="C654" s="312"/>
      <c r="D654" s="312"/>
      <c r="E654" s="312"/>
      <c r="F654" s="312"/>
      <c r="G654" s="312"/>
      <c r="H654" s="312"/>
      <c r="I654" s="312"/>
      <c r="J654" s="312"/>
    </row>
    <row r="655" spans="3:10" s="17" customFormat="1">
      <c r="C655" s="312"/>
      <c r="D655" s="312"/>
      <c r="E655" s="312"/>
      <c r="F655" s="312"/>
      <c r="G655" s="312"/>
      <c r="H655" s="312"/>
      <c r="I655" s="312"/>
      <c r="J655" s="312"/>
    </row>
    <row r="656" spans="3:10" s="17" customFormat="1">
      <c r="C656" s="312"/>
      <c r="D656" s="312"/>
      <c r="E656" s="312"/>
      <c r="F656" s="312"/>
      <c r="G656" s="312"/>
      <c r="H656" s="312"/>
      <c r="I656" s="312"/>
      <c r="J656" s="312"/>
    </row>
    <row r="657" spans="3:10" s="17" customFormat="1">
      <c r="C657" s="312"/>
      <c r="D657" s="312"/>
      <c r="E657" s="312"/>
      <c r="F657" s="312"/>
      <c r="G657" s="312"/>
      <c r="H657" s="312"/>
      <c r="I657" s="312"/>
      <c r="J657" s="312"/>
    </row>
    <row r="658" spans="3:10" s="17" customFormat="1">
      <c r="C658" s="312"/>
      <c r="D658" s="312"/>
      <c r="E658" s="312"/>
      <c r="F658" s="312"/>
      <c r="G658" s="312"/>
      <c r="H658" s="312"/>
      <c r="I658" s="312"/>
      <c r="J658" s="312"/>
    </row>
    <row r="659" spans="3:10" s="17" customFormat="1">
      <c r="C659" s="312"/>
      <c r="D659" s="312"/>
      <c r="E659" s="312"/>
      <c r="F659" s="312"/>
      <c r="G659" s="312"/>
      <c r="H659" s="312"/>
      <c r="I659" s="312"/>
      <c r="J659" s="312"/>
    </row>
    <row r="660" spans="3:10" s="17" customFormat="1">
      <c r="C660" s="312"/>
      <c r="D660" s="312"/>
      <c r="E660" s="312"/>
      <c r="F660" s="312"/>
      <c r="G660" s="312"/>
      <c r="H660" s="312"/>
      <c r="I660" s="312"/>
      <c r="J660" s="312"/>
    </row>
    <row r="661" spans="3:10" s="17" customFormat="1">
      <c r="C661" s="312"/>
      <c r="D661" s="312"/>
      <c r="E661" s="312"/>
      <c r="F661" s="312"/>
      <c r="G661" s="312"/>
      <c r="H661" s="312"/>
      <c r="I661" s="312"/>
      <c r="J661" s="312"/>
    </row>
    <row r="662" spans="3:10" s="17" customFormat="1">
      <c r="C662" s="312"/>
      <c r="D662" s="312"/>
      <c r="E662" s="312"/>
      <c r="F662" s="312"/>
      <c r="G662" s="312"/>
      <c r="H662" s="312"/>
      <c r="I662" s="312"/>
      <c r="J662" s="312"/>
    </row>
    <row r="663" spans="3:10" s="17" customFormat="1">
      <c r="C663" s="312"/>
      <c r="D663" s="312"/>
      <c r="E663" s="312"/>
      <c r="F663" s="312"/>
      <c r="G663" s="312"/>
      <c r="H663" s="312"/>
      <c r="I663" s="312"/>
      <c r="J663" s="312"/>
    </row>
    <row r="664" spans="3:10" s="17" customFormat="1">
      <c r="C664" s="312"/>
      <c r="D664" s="312"/>
      <c r="E664" s="312"/>
      <c r="F664" s="312"/>
      <c r="G664" s="312"/>
      <c r="H664" s="312"/>
      <c r="I664" s="312"/>
      <c r="J664" s="312"/>
    </row>
    <row r="665" spans="3:10" s="17" customFormat="1">
      <c r="C665" s="312"/>
      <c r="D665" s="312"/>
      <c r="E665" s="312"/>
      <c r="F665" s="312"/>
      <c r="G665" s="312"/>
      <c r="H665" s="312"/>
      <c r="I665" s="312"/>
      <c r="J665" s="312"/>
    </row>
    <row r="666" spans="3:10" s="17" customFormat="1">
      <c r="C666" s="312"/>
      <c r="D666" s="312"/>
      <c r="E666" s="312"/>
      <c r="F666" s="312"/>
      <c r="G666" s="312"/>
      <c r="H666" s="312"/>
      <c r="I666" s="312"/>
      <c r="J666" s="312"/>
    </row>
    <row r="667" spans="3:10" s="17" customFormat="1">
      <c r="C667" s="312"/>
      <c r="D667" s="312"/>
      <c r="E667" s="312"/>
      <c r="F667" s="312"/>
      <c r="G667" s="312"/>
      <c r="H667" s="312"/>
      <c r="I667" s="312"/>
      <c r="J667" s="312"/>
    </row>
    <row r="668" spans="3:10" s="17" customFormat="1">
      <c r="C668" s="312"/>
      <c r="D668" s="312"/>
      <c r="E668" s="312"/>
      <c r="F668" s="312"/>
      <c r="G668" s="312"/>
      <c r="H668" s="312"/>
      <c r="I668" s="312"/>
      <c r="J668" s="312"/>
    </row>
    <row r="669" spans="3:10" s="17" customFormat="1">
      <c r="C669" s="312"/>
      <c r="D669" s="312"/>
      <c r="E669" s="312"/>
      <c r="F669" s="312"/>
      <c r="G669" s="312"/>
      <c r="H669" s="312"/>
      <c r="I669" s="312"/>
      <c r="J669" s="312"/>
    </row>
    <row r="670" spans="3:10" s="17" customFormat="1">
      <c r="C670" s="312"/>
      <c r="D670" s="312"/>
      <c r="E670" s="312"/>
      <c r="F670" s="312"/>
      <c r="G670" s="312"/>
      <c r="H670" s="312"/>
      <c r="I670" s="312"/>
      <c r="J670" s="312"/>
    </row>
    <row r="671" spans="3:10" s="17" customFormat="1">
      <c r="C671" s="312"/>
      <c r="D671" s="312"/>
      <c r="E671" s="312"/>
      <c r="F671" s="312"/>
      <c r="G671" s="312"/>
      <c r="H671" s="312"/>
      <c r="I671" s="312"/>
      <c r="J671" s="312"/>
    </row>
    <row r="672" spans="3:10" s="17" customFormat="1">
      <c r="C672" s="312"/>
      <c r="D672" s="312"/>
      <c r="E672" s="312"/>
      <c r="F672" s="312"/>
      <c r="G672" s="312"/>
      <c r="H672" s="312"/>
      <c r="I672" s="312"/>
      <c r="J672" s="312"/>
    </row>
    <row r="673" spans="3:10" s="17" customFormat="1">
      <c r="C673" s="312"/>
      <c r="D673" s="312"/>
      <c r="E673" s="312"/>
      <c r="F673" s="312"/>
      <c r="G673" s="312"/>
      <c r="H673" s="312"/>
      <c r="I673" s="312"/>
      <c r="J673" s="312"/>
    </row>
    <row r="674" spans="3:10" s="17" customFormat="1">
      <c r="C674" s="312"/>
      <c r="D674" s="312"/>
      <c r="E674" s="312"/>
      <c r="F674" s="312"/>
      <c r="G674" s="312"/>
      <c r="H674" s="312"/>
      <c r="I674" s="312"/>
      <c r="J674" s="312"/>
    </row>
    <row r="675" spans="3:10" s="17" customFormat="1">
      <c r="C675" s="312"/>
      <c r="D675" s="312"/>
      <c r="E675" s="312"/>
      <c r="F675" s="312"/>
      <c r="G675" s="312"/>
      <c r="H675" s="312"/>
      <c r="I675" s="312"/>
      <c r="J675" s="312"/>
    </row>
    <row r="676" spans="3:10" s="17" customFormat="1">
      <c r="C676" s="312"/>
      <c r="D676" s="312"/>
      <c r="E676" s="312"/>
      <c r="F676" s="312"/>
      <c r="G676" s="312"/>
      <c r="H676" s="312"/>
      <c r="I676" s="312"/>
      <c r="J676" s="312"/>
    </row>
    <row r="677" spans="3:10" s="17" customFormat="1">
      <c r="C677" s="312"/>
      <c r="D677" s="312"/>
      <c r="E677" s="312"/>
      <c r="F677" s="312"/>
      <c r="G677" s="312"/>
      <c r="H677" s="312"/>
      <c r="I677" s="312"/>
      <c r="J677" s="312"/>
    </row>
    <row r="678" spans="3:10" s="17" customFormat="1">
      <c r="C678" s="312"/>
      <c r="D678" s="312"/>
      <c r="E678" s="312"/>
      <c r="F678" s="312"/>
      <c r="G678" s="312"/>
      <c r="H678" s="312"/>
      <c r="I678" s="312"/>
      <c r="J678" s="312"/>
    </row>
    <row r="679" spans="3:10" s="17" customFormat="1">
      <c r="C679" s="312"/>
      <c r="D679" s="312"/>
      <c r="E679" s="312"/>
      <c r="F679" s="312"/>
      <c r="G679" s="312"/>
      <c r="H679" s="312"/>
      <c r="I679" s="312"/>
      <c r="J679" s="312"/>
    </row>
    <row r="680" spans="3:10" s="17" customFormat="1">
      <c r="C680" s="312"/>
      <c r="D680" s="312"/>
      <c r="E680" s="312"/>
      <c r="F680" s="312"/>
      <c r="G680" s="312"/>
      <c r="H680" s="312"/>
      <c r="I680" s="312"/>
      <c r="J680" s="312"/>
    </row>
    <row r="681" spans="3:10" s="17" customFormat="1">
      <c r="C681" s="312"/>
      <c r="D681" s="312"/>
      <c r="E681" s="312"/>
      <c r="F681" s="312"/>
      <c r="G681" s="312"/>
      <c r="H681" s="312"/>
      <c r="I681" s="312"/>
      <c r="J681" s="312"/>
    </row>
    <row r="682" spans="3:10" s="17" customFormat="1">
      <c r="C682" s="312"/>
      <c r="D682" s="312"/>
      <c r="E682" s="312"/>
      <c r="F682" s="312"/>
      <c r="G682" s="312"/>
      <c r="H682" s="312"/>
      <c r="I682" s="312"/>
      <c r="J682" s="312"/>
    </row>
    <row r="683" spans="3:10" s="17" customFormat="1">
      <c r="C683" s="312"/>
      <c r="D683" s="312"/>
      <c r="E683" s="312"/>
      <c r="F683" s="312"/>
      <c r="G683" s="312"/>
      <c r="H683" s="312"/>
      <c r="I683" s="312"/>
      <c r="J683" s="312"/>
    </row>
    <row r="684" spans="3:10" s="17" customFormat="1">
      <c r="C684" s="312"/>
      <c r="D684" s="312"/>
      <c r="E684" s="312"/>
      <c r="F684" s="312"/>
      <c r="G684" s="312"/>
      <c r="H684" s="312"/>
      <c r="I684" s="312"/>
      <c r="J684" s="312"/>
    </row>
    <row r="685" spans="3:10" s="17" customFormat="1">
      <c r="C685" s="312"/>
      <c r="D685" s="312"/>
      <c r="E685" s="312"/>
      <c r="F685" s="312"/>
      <c r="G685" s="312"/>
      <c r="H685" s="312"/>
      <c r="I685" s="312"/>
      <c r="J685" s="312"/>
    </row>
    <row r="686" spans="3:10" s="17" customFormat="1">
      <c r="C686" s="312"/>
      <c r="D686" s="312"/>
      <c r="E686" s="312"/>
      <c r="F686" s="312"/>
      <c r="G686" s="312"/>
      <c r="H686" s="312"/>
      <c r="I686" s="312"/>
      <c r="J686" s="312"/>
    </row>
    <row r="687" spans="3:10" s="17" customFormat="1">
      <c r="C687" s="312"/>
      <c r="D687" s="312"/>
      <c r="E687" s="312"/>
      <c r="F687" s="312"/>
      <c r="G687" s="312"/>
      <c r="H687" s="312"/>
      <c r="I687" s="312"/>
      <c r="J687" s="312"/>
    </row>
    <row r="688" spans="3:10" s="17" customFormat="1">
      <c r="C688" s="312"/>
      <c r="D688" s="312"/>
      <c r="E688" s="312"/>
      <c r="F688" s="312"/>
      <c r="G688" s="312"/>
      <c r="H688" s="312"/>
      <c r="I688" s="312"/>
      <c r="J688" s="312"/>
    </row>
    <row r="689" spans="3:10" s="17" customFormat="1">
      <c r="C689" s="312"/>
      <c r="D689" s="312"/>
      <c r="E689" s="312"/>
      <c r="F689" s="312"/>
      <c r="G689" s="312"/>
      <c r="H689" s="312"/>
      <c r="I689" s="312"/>
      <c r="J689" s="312"/>
    </row>
    <row r="690" spans="3:10" s="17" customFormat="1">
      <c r="C690" s="312"/>
      <c r="D690" s="312"/>
      <c r="E690" s="312"/>
      <c r="F690" s="312"/>
      <c r="G690" s="312"/>
      <c r="H690" s="312"/>
      <c r="I690" s="312"/>
      <c r="J690" s="312"/>
    </row>
    <row r="691" spans="3:10" s="17" customFormat="1">
      <c r="C691" s="312"/>
      <c r="D691" s="312"/>
      <c r="E691" s="312"/>
      <c r="F691" s="312"/>
      <c r="G691" s="312"/>
      <c r="H691" s="312"/>
      <c r="I691" s="312"/>
      <c r="J691" s="312"/>
    </row>
    <row r="692" spans="3:10" s="17" customFormat="1">
      <c r="C692" s="312"/>
      <c r="D692" s="312"/>
      <c r="E692" s="312"/>
      <c r="F692" s="312"/>
      <c r="G692" s="312"/>
      <c r="H692" s="312"/>
      <c r="I692" s="312"/>
      <c r="J692" s="312"/>
    </row>
    <row r="693" spans="3:10" s="17" customFormat="1">
      <c r="C693" s="312"/>
      <c r="D693" s="312"/>
      <c r="E693" s="312"/>
      <c r="F693" s="312"/>
      <c r="G693" s="312"/>
      <c r="H693" s="312"/>
      <c r="I693" s="312"/>
      <c r="J693" s="312"/>
    </row>
    <row r="694" spans="3:10" s="17" customFormat="1">
      <c r="C694" s="312"/>
      <c r="D694" s="312"/>
      <c r="E694" s="312"/>
      <c r="F694" s="312"/>
      <c r="G694" s="312"/>
      <c r="H694" s="312"/>
      <c r="I694" s="312"/>
      <c r="J694" s="312"/>
    </row>
    <row r="695" spans="3:10" s="17" customFormat="1">
      <c r="C695" s="312"/>
      <c r="D695" s="312"/>
      <c r="E695" s="312"/>
      <c r="F695" s="312"/>
      <c r="G695" s="312"/>
      <c r="H695" s="312"/>
      <c r="I695" s="312"/>
      <c r="J695" s="312"/>
    </row>
    <row r="696" spans="3:10" s="17" customFormat="1">
      <c r="C696" s="312"/>
      <c r="D696" s="312"/>
      <c r="E696" s="312"/>
      <c r="F696" s="312"/>
      <c r="G696" s="312"/>
      <c r="H696" s="312"/>
      <c r="I696" s="312"/>
      <c r="J696" s="312"/>
    </row>
    <row r="697" spans="3:10" s="17" customFormat="1">
      <c r="C697" s="312"/>
      <c r="D697" s="312"/>
      <c r="E697" s="312"/>
      <c r="F697" s="312"/>
      <c r="G697" s="312"/>
      <c r="H697" s="312"/>
      <c r="I697" s="312"/>
      <c r="J697" s="312"/>
    </row>
    <row r="698" spans="3:10" s="17" customFormat="1">
      <c r="C698" s="312"/>
      <c r="D698" s="312"/>
      <c r="E698" s="312"/>
      <c r="F698" s="312"/>
      <c r="G698" s="312"/>
      <c r="H698" s="312"/>
      <c r="I698" s="312"/>
      <c r="J698" s="312"/>
    </row>
    <row r="699" spans="3:10" s="17" customFormat="1">
      <c r="C699" s="312"/>
      <c r="D699" s="312"/>
      <c r="E699" s="312"/>
      <c r="F699" s="312"/>
      <c r="G699" s="312"/>
      <c r="H699" s="312"/>
      <c r="I699" s="312"/>
      <c r="J699" s="312"/>
    </row>
    <row r="700" spans="3:10" s="17" customFormat="1">
      <c r="C700" s="312"/>
      <c r="D700" s="312"/>
      <c r="E700" s="312"/>
      <c r="F700" s="312"/>
      <c r="G700" s="312"/>
      <c r="H700" s="312"/>
      <c r="I700" s="312"/>
      <c r="J700" s="312"/>
    </row>
    <row r="701" spans="3:10" s="17" customFormat="1">
      <c r="C701" s="312"/>
      <c r="D701" s="312"/>
      <c r="E701" s="312"/>
      <c r="F701" s="312"/>
      <c r="G701" s="312"/>
      <c r="H701" s="312"/>
      <c r="I701" s="312"/>
      <c r="J701" s="312"/>
    </row>
    <row r="702" spans="3:10" s="17" customFormat="1">
      <c r="C702" s="312"/>
      <c r="D702" s="312"/>
      <c r="E702" s="312"/>
      <c r="F702" s="312"/>
      <c r="G702" s="312"/>
      <c r="H702" s="312"/>
      <c r="I702" s="312"/>
      <c r="J702" s="312"/>
    </row>
    <row r="703" spans="3:10" s="17" customFormat="1">
      <c r="C703" s="312"/>
      <c r="D703" s="312"/>
      <c r="E703" s="312"/>
      <c r="F703" s="312"/>
      <c r="G703" s="312"/>
      <c r="H703" s="312"/>
      <c r="I703" s="312"/>
      <c r="J703" s="312"/>
    </row>
    <row r="704" spans="3:10" s="17" customFormat="1">
      <c r="C704" s="312"/>
      <c r="D704" s="312"/>
      <c r="E704" s="312"/>
      <c r="F704" s="312"/>
      <c r="G704" s="312"/>
      <c r="H704" s="312"/>
      <c r="I704" s="312"/>
      <c r="J704" s="312"/>
    </row>
    <row r="705" spans="3:10" s="17" customFormat="1">
      <c r="C705" s="312"/>
      <c r="D705" s="312"/>
      <c r="E705" s="312"/>
      <c r="F705" s="312"/>
      <c r="G705" s="312"/>
      <c r="H705" s="312"/>
      <c r="I705" s="312"/>
      <c r="J705" s="312"/>
    </row>
    <row r="706" spans="3:10" s="17" customFormat="1">
      <c r="C706" s="312"/>
      <c r="D706" s="312"/>
      <c r="E706" s="312"/>
      <c r="F706" s="312"/>
      <c r="G706" s="312"/>
      <c r="H706" s="312"/>
      <c r="I706" s="312"/>
      <c r="J706" s="312"/>
    </row>
    <row r="707" spans="3:10" s="17" customFormat="1">
      <c r="C707" s="312"/>
      <c r="D707" s="312"/>
      <c r="E707" s="312"/>
      <c r="F707" s="312"/>
      <c r="G707" s="312"/>
      <c r="H707" s="312"/>
      <c r="I707" s="312"/>
      <c r="J707" s="312"/>
    </row>
    <row r="708" spans="3:10" s="17" customFormat="1">
      <c r="C708" s="312"/>
      <c r="D708" s="312"/>
      <c r="E708" s="312"/>
      <c r="F708" s="312"/>
      <c r="G708" s="312"/>
      <c r="H708" s="312"/>
      <c r="I708" s="312"/>
      <c r="J708" s="312"/>
    </row>
    <row r="709" spans="3:10" s="17" customFormat="1">
      <c r="C709" s="312"/>
      <c r="D709" s="312"/>
      <c r="E709" s="312"/>
      <c r="F709" s="312"/>
      <c r="G709" s="312"/>
      <c r="H709" s="312"/>
      <c r="I709" s="312"/>
      <c r="J709" s="312"/>
    </row>
    <row r="710" spans="3:10" s="17" customFormat="1">
      <c r="C710" s="312"/>
      <c r="D710" s="312"/>
      <c r="E710" s="312"/>
      <c r="F710" s="312"/>
      <c r="G710" s="312"/>
      <c r="H710" s="312"/>
      <c r="I710" s="312"/>
      <c r="J710" s="312"/>
    </row>
    <row r="711" spans="3:10" s="17" customFormat="1">
      <c r="C711" s="312"/>
      <c r="D711" s="312"/>
      <c r="E711" s="312"/>
      <c r="F711" s="312"/>
      <c r="G711" s="312"/>
      <c r="H711" s="312"/>
      <c r="I711" s="312"/>
      <c r="J711" s="312"/>
    </row>
    <row r="712" spans="3:10" s="17" customFormat="1">
      <c r="C712" s="312"/>
      <c r="D712" s="312"/>
      <c r="E712" s="312"/>
      <c r="F712" s="312"/>
      <c r="G712" s="312"/>
      <c r="H712" s="312"/>
      <c r="I712" s="312"/>
      <c r="J712" s="312"/>
    </row>
    <row r="713" spans="3:10" s="17" customFormat="1">
      <c r="C713" s="312"/>
      <c r="D713" s="312"/>
      <c r="E713" s="312"/>
      <c r="F713" s="312"/>
      <c r="G713" s="312"/>
      <c r="H713" s="312"/>
      <c r="I713" s="312"/>
      <c r="J713" s="312"/>
    </row>
    <row r="714" spans="3:10" s="17" customFormat="1">
      <c r="C714" s="312"/>
      <c r="D714" s="312"/>
      <c r="E714" s="312"/>
      <c r="F714" s="312"/>
      <c r="G714" s="312"/>
      <c r="H714" s="312"/>
      <c r="I714" s="312"/>
      <c r="J714" s="312"/>
    </row>
    <row r="715" spans="3:10" s="17" customFormat="1">
      <c r="C715" s="312"/>
      <c r="D715" s="312"/>
      <c r="E715" s="312"/>
      <c r="F715" s="312"/>
      <c r="G715" s="312"/>
      <c r="H715" s="312"/>
      <c r="I715" s="312"/>
      <c r="J715" s="312"/>
    </row>
    <row r="716" spans="3:10" s="17" customFormat="1">
      <c r="C716" s="312"/>
      <c r="D716" s="312"/>
      <c r="E716" s="312"/>
      <c r="F716" s="312"/>
      <c r="G716" s="312"/>
      <c r="H716" s="312"/>
      <c r="I716" s="312"/>
      <c r="J716" s="312"/>
    </row>
    <row r="717" spans="3:10" s="17" customFormat="1">
      <c r="C717" s="312"/>
      <c r="D717" s="312"/>
      <c r="E717" s="312"/>
      <c r="F717" s="312"/>
      <c r="G717" s="312"/>
      <c r="H717" s="312"/>
      <c r="I717" s="312"/>
      <c r="J717" s="312"/>
    </row>
    <row r="718" spans="3:10" s="17" customFormat="1">
      <c r="C718" s="312"/>
      <c r="D718" s="312"/>
      <c r="E718" s="312"/>
      <c r="F718" s="312"/>
      <c r="G718" s="312"/>
      <c r="H718" s="312"/>
      <c r="I718" s="312"/>
      <c r="J718" s="312"/>
    </row>
    <row r="719" spans="3:10" s="17" customFormat="1">
      <c r="C719" s="312"/>
      <c r="D719" s="312"/>
      <c r="E719" s="312"/>
      <c r="F719" s="312"/>
      <c r="G719" s="312"/>
      <c r="H719" s="312"/>
      <c r="I719" s="312"/>
      <c r="J719" s="312"/>
    </row>
    <row r="720" spans="3:10" s="17" customFormat="1">
      <c r="C720" s="312"/>
      <c r="D720" s="312"/>
      <c r="E720" s="312"/>
      <c r="F720" s="312"/>
      <c r="G720" s="312"/>
      <c r="H720" s="312"/>
      <c r="I720" s="312"/>
      <c r="J720" s="312"/>
    </row>
    <row r="721" spans="3:10" s="17" customFormat="1">
      <c r="C721" s="312"/>
      <c r="D721" s="312"/>
      <c r="E721" s="312"/>
      <c r="F721" s="312"/>
      <c r="G721" s="312"/>
      <c r="H721" s="312"/>
      <c r="I721" s="312"/>
      <c r="J721" s="312"/>
    </row>
    <row r="722" spans="3:10" s="17" customFormat="1">
      <c r="C722" s="312"/>
      <c r="D722" s="312"/>
      <c r="E722" s="312"/>
      <c r="F722" s="312"/>
      <c r="G722" s="312"/>
      <c r="H722" s="312"/>
      <c r="I722" s="312"/>
      <c r="J722" s="312"/>
    </row>
    <row r="723" spans="3:10" s="17" customFormat="1">
      <c r="C723" s="312"/>
      <c r="D723" s="312"/>
      <c r="E723" s="312"/>
      <c r="F723" s="312"/>
      <c r="G723" s="312"/>
      <c r="H723" s="312"/>
      <c r="I723" s="312"/>
      <c r="J723" s="312"/>
    </row>
    <row r="724" spans="3:10" s="17" customFormat="1">
      <c r="C724" s="312"/>
      <c r="D724" s="312"/>
      <c r="E724" s="312"/>
      <c r="F724" s="312"/>
      <c r="G724" s="312"/>
      <c r="H724" s="312"/>
      <c r="I724" s="312"/>
      <c r="J724" s="312"/>
    </row>
    <row r="725" spans="3:10" s="17" customFormat="1">
      <c r="C725" s="312"/>
      <c r="D725" s="312"/>
      <c r="E725" s="312"/>
      <c r="F725" s="312"/>
      <c r="G725" s="312"/>
      <c r="H725" s="312"/>
      <c r="I725" s="312"/>
      <c r="J725" s="312"/>
    </row>
    <row r="726" spans="3:10" s="17" customFormat="1">
      <c r="C726" s="312"/>
      <c r="D726" s="312"/>
      <c r="E726" s="312"/>
      <c r="F726" s="312"/>
      <c r="G726" s="312"/>
      <c r="H726" s="312"/>
      <c r="I726" s="312"/>
      <c r="J726" s="312"/>
    </row>
    <row r="727" spans="3:10" s="17" customFormat="1">
      <c r="C727" s="312"/>
      <c r="D727" s="312"/>
      <c r="E727" s="312"/>
      <c r="F727" s="312"/>
      <c r="G727" s="312"/>
      <c r="H727" s="312"/>
      <c r="I727" s="312"/>
      <c r="J727" s="312"/>
    </row>
    <row r="728" spans="3:10" s="17" customFormat="1">
      <c r="C728" s="312"/>
      <c r="D728" s="312"/>
      <c r="E728" s="312"/>
      <c r="F728" s="312"/>
      <c r="G728" s="312"/>
      <c r="H728" s="312"/>
      <c r="I728" s="312"/>
      <c r="J728" s="312"/>
    </row>
    <row r="729" spans="3:10" s="17" customFormat="1">
      <c r="C729" s="312"/>
      <c r="D729" s="312"/>
      <c r="E729" s="312"/>
      <c r="F729" s="312"/>
      <c r="G729" s="312"/>
      <c r="H729" s="312"/>
      <c r="I729" s="312"/>
      <c r="J729" s="312"/>
    </row>
    <row r="730" spans="3:10" s="17" customFormat="1">
      <c r="C730" s="312"/>
      <c r="D730" s="312"/>
      <c r="E730" s="312"/>
      <c r="F730" s="312"/>
      <c r="G730" s="312"/>
      <c r="H730" s="312"/>
      <c r="I730" s="312"/>
      <c r="J730" s="312"/>
    </row>
    <row r="731" spans="3:10" s="17" customFormat="1">
      <c r="C731" s="312"/>
      <c r="D731" s="312"/>
      <c r="E731" s="312"/>
      <c r="F731" s="312"/>
      <c r="G731" s="312"/>
      <c r="H731" s="312"/>
      <c r="I731" s="312"/>
      <c r="J731" s="312"/>
    </row>
    <row r="732" spans="3:10" s="17" customFormat="1">
      <c r="C732" s="312"/>
      <c r="D732" s="312"/>
      <c r="E732" s="312"/>
      <c r="F732" s="312"/>
      <c r="G732" s="312"/>
      <c r="H732" s="312"/>
      <c r="I732" s="312"/>
      <c r="J732" s="312"/>
    </row>
    <row r="733" spans="3:10" s="17" customFormat="1">
      <c r="C733" s="312"/>
      <c r="D733" s="312"/>
      <c r="E733" s="312"/>
      <c r="F733" s="312"/>
      <c r="G733" s="312"/>
      <c r="H733" s="312"/>
      <c r="I733" s="312"/>
      <c r="J733" s="312"/>
    </row>
    <row r="734" spans="3:10" s="17" customFormat="1">
      <c r="C734" s="312"/>
      <c r="D734" s="312"/>
      <c r="E734" s="312"/>
      <c r="F734" s="312"/>
      <c r="G734" s="312"/>
      <c r="H734" s="312"/>
      <c r="I734" s="312"/>
      <c r="J734" s="312"/>
    </row>
    <row r="735" spans="3:10" s="17" customFormat="1">
      <c r="C735" s="312"/>
      <c r="D735" s="312"/>
      <c r="E735" s="312"/>
      <c r="F735" s="312"/>
      <c r="G735" s="312"/>
      <c r="H735" s="312"/>
      <c r="I735" s="312"/>
      <c r="J735" s="312"/>
    </row>
    <row r="736" spans="3:10" s="17" customFormat="1">
      <c r="C736" s="312"/>
      <c r="D736" s="312"/>
      <c r="E736" s="312"/>
      <c r="F736" s="312"/>
      <c r="G736" s="312"/>
      <c r="H736" s="312"/>
      <c r="I736" s="312"/>
      <c r="J736" s="312"/>
    </row>
    <row r="737" spans="3:10" s="17" customFormat="1">
      <c r="C737" s="312"/>
      <c r="D737" s="312"/>
      <c r="E737" s="312"/>
      <c r="F737" s="312"/>
      <c r="G737" s="312"/>
      <c r="H737" s="312"/>
      <c r="I737" s="312"/>
      <c r="J737" s="312"/>
    </row>
    <row r="738" spans="3:10" s="17" customFormat="1">
      <c r="C738" s="312"/>
      <c r="D738" s="312"/>
      <c r="E738" s="312"/>
      <c r="F738" s="312"/>
      <c r="G738" s="312"/>
      <c r="H738" s="312"/>
      <c r="I738" s="312"/>
      <c r="J738" s="312"/>
    </row>
    <row r="739" spans="3:10" s="17" customFormat="1">
      <c r="C739" s="312"/>
      <c r="D739" s="312"/>
      <c r="E739" s="312"/>
      <c r="F739" s="312"/>
      <c r="G739" s="312"/>
      <c r="H739" s="312"/>
      <c r="I739" s="312"/>
      <c r="J739" s="312"/>
    </row>
    <row r="740" spans="3:10" s="17" customFormat="1">
      <c r="C740" s="312"/>
      <c r="D740" s="312"/>
      <c r="E740" s="312"/>
      <c r="F740" s="312"/>
      <c r="G740" s="312"/>
      <c r="H740" s="312"/>
      <c r="I740" s="312"/>
      <c r="J740" s="312"/>
    </row>
    <row r="741" spans="3:10" s="17" customFormat="1">
      <c r="C741" s="312"/>
      <c r="D741" s="312"/>
      <c r="E741" s="312"/>
      <c r="F741" s="312"/>
      <c r="G741" s="312"/>
      <c r="H741" s="312"/>
      <c r="I741" s="312"/>
      <c r="J741" s="312"/>
    </row>
    <row r="742" spans="3:10" s="17" customFormat="1">
      <c r="C742" s="312"/>
      <c r="D742" s="312"/>
      <c r="E742" s="312"/>
      <c r="F742" s="312"/>
      <c r="G742" s="312"/>
      <c r="H742" s="312"/>
      <c r="I742" s="312"/>
      <c r="J742" s="312"/>
    </row>
  </sheetData>
  <mergeCells count="48">
    <mergeCell ref="C183:C205"/>
    <mergeCell ref="C208:C230"/>
    <mergeCell ref="C149:I151"/>
    <mergeCell ref="C152:D152"/>
    <mergeCell ref="C166:C178"/>
    <mergeCell ref="C153:C163"/>
    <mergeCell ref="C116:D116"/>
    <mergeCell ref="C119:D119"/>
    <mergeCell ref="C120:C128"/>
    <mergeCell ref="C98:C101"/>
    <mergeCell ref="C104:D104"/>
    <mergeCell ref="C105:C113"/>
    <mergeCell ref="C102:H102"/>
    <mergeCell ref="C114:H114"/>
    <mergeCell ref="C83:D83"/>
    <mergeCell ref="C56:J57"/>
    <mergeCell ref="C84:C94"/>
    <mergeCell ref="C95:H95"/>
    <mergeCell ref="C97:D97"/>
    <mergeCell ref="C65:C69"/>
    <mergeCell ref="C70:H70"/>
    <mergeCell ref="C76:D76"/>
    <mergeCell ref="C78:H78"/>
    <mergeCell ref="C74:J75"/>
    <mergeCell ref="C10:D10"/>
    <mergeCell ref="C11:C17"/>
    <mergeCell ref="C18:H18"/>
    <mergeCell ref="C19:H19"/>
    <mergeCell ref="C64:D64"/>
    <mergeCell ref="C47:D47"/>
    <mergeCell ref="C48:C51"/>
    <mergeCell ref="C52:G52"/>
    <mergeCell ref="C2:D2"/>
    <mergeCell ref="C135:D135"/>
    <mergeCell ref="C136:C141"/>
    <mergeCell ref="C132:K134"/>
    <mergeCell ref="C37:D37"/>
    <mergeCell ref="C38:C39"/>
    <mergeCell ref="C80:I82"/>
    <mergeCell ref="C45:J46"/>
    <mergeCell ref="C35:H35"/>
    <mergeCell ref="C40:G40"/>
    <mergeCell ref="C23:J24"/>
    <mergeCell ref="C25:D25"/>
    <mergeCell ref="C26:C34"/>
    <mergeCell ref="C58:D58"/>
    <mergeCell ref="C59:C61"/>
    <mergeCell ref="C8:J9"/>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1ED-E7B3-40EF-8D76-40E1FF8734E0}">
  <sheetPr codeName="Planilha11">
    <tabColor rgb="FFFFFF00"/>
    <pageSetUpPr fitToPage="1"/>
  </sheetPr>
  <dimension ref="A1:AI164"/>
  <sheetViews>
    <sheetView showGridLines="0" zoomScaleNormal="100" zoomScaleSheetLayoutView="100" workbookViewId="0">
      <pane xSplit="10" ySplit="6" topLeftCell="K142" activePane="bottomRight" state="frozen"/>
      <selection pane="topRight" activeCell="K1" sqref="K1"/>
      <selection pane="bottomLeft" activeCell="A7" sqref="A7"/>
      <selection pane="bottomRight" activeCell="A152" sqref="A152:J152"/>
    </sheetView>
  </sheetViews>
  <sheetFormatPr defaultColWidth="9.7109375" defaultRowHeight="12"/>
  <cols>
    <col min="1" max="1" width="2.7109375" style="81" customWidth="1"/>
    <col min="2" max="2" width="15.140625" style="81" customWidth="1"/>
    <col min="3" max="3" width="4.42578125" style="81" customWidth="1"/>
    <col min="4" max="4" width="5.7109375" style="81" customWidth="1"/>
    <col min="5" max="5" width="7" style="81" customWidth="1"/>
    <col min="6" max="6" width="11" style="81" customWidth="1"/>
    <col min="7" max="7" width="4.42578125" style="81" customWidth="1"/>
    <col min="8" max="8" width="8.85546875" style="81" customWidth="1"/>
    <col min="9" max="9" width="22" style="83" customWidth="1"/>
    <col min="10" max="10" width="10.42578125" style="81" customWidth="1"/>
    <col min="11" max="35" width="15.85546875" style="82" customWidth="1"/>
    <col min="36" max="16384" width="9.7109375" style="81"/>
  </cols>
  <sheetData>
    <row r="1" spans="1:35" s="171" customFormat="1">
      <c r="A1" s="599" t="s">
        <v>309</v>
      </c>
      <c r="B1" s="599"/>
      <c r="C1" s="599"/>
      <c r="D1" s="599"/>
      <c r="E1" s="599"/>
      <c r="F1" s="599"/>
      <c r="G1" s="599"/>
      <c r="H1" s="599"/>
      <c r="I1" s="599"/>
      <c r="J1" s="599"/>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row>
    <row r="2" spans="1:35" s="171" customFormat="1">
      <c r="A2" s="600" t="s">
        <v>308</v>
      </c>
      <c r="B2" s="600"/>
      <c r="C2" s="601">
        <f>'Dados do Licitante e Postos'!D5</f>
        <v>0</v>
      </c>
      <c r="D2" s="601"/>
      <c r="E2" s="601"/>
      <c r="F2" s="601"/>
      <c r="G2" s="602" t="s">
        <v>307</v>
      </c>
      <c r="H2" s="602"/>
      <c r="I2" s="603" t="str">
        <f>'Dados do Licitante e Postos'!D6</f>
        <v>mmm/aaaa</v>
      </c>
      <c r="J2" s="604"/>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row>
    <row r="3" spans="1:35" s="171" customFormat="1">
      <c r="A3" s="170">
        <v>1</v>
      </c>
      <c r="B3" s="605" t="s">
        <v>306</v>
      </c>
      <c r="C3" s="605"/>
      <c r="D3" s="605"/>
      <c r="E3" s="605"/>
      <c r="F3" s="605"/>
      <c r="G3" s="605"/>
      <c r="H3" s="605"/>
      <c r="I3" s="606" t="str">
        <f>'Dados do Licitante e Postos'!D8</f>
        <v>hh:mm</v>
      </c>
      <c r="J3" s="607"/>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row>
    <row r="4" spans="1:35" s="168" customFormat="1" ht="22.5">
      <c r="A4" s="170">
        <v>2</v>
      </c>
      <c r="B4" s="588" t="s">
        <v>317</v>
      </c>
      <c r="C4" s="589"/>
      <c r="D4" s="589"/>
      <c r="E4" s="589"/>
      <c r="F4" s="589"/>
      <c r="G4" s="589"/>
      <c r="H4" s="589"/>
      <c r="I4" s="589"/>
      <c r="J4" s="590"/>
      <c r="K4" s="169" t="str">
        <f>'Dados do Licitante e Postos'!C13</f>
        <v>Rio de Janeiro/RJ</v>
      </c>
      <c r="L4" s="169" t="str">
        <f>'Dados do Licitante e Postos'!D13</f>
        <v>Rio de Janeiro/RJ</v>
      </c>
      <c r="M4" s="169" t="str">
        <f>'Dados do Licitante e Postos'!E13</f>
        <v>Rio de Janeiro/RJ</v>
      </c>
      <c r="N4" s="169" t="str">
        <f>'Dados do Licitante e Postos'!F13</f>
        <v>Rio de Janeiro/RJ</v>
      </c>
      <c r="O4" s="169" t="str">
        <f>'Dados do Licitante e Postos'!G13</f>
        <v>Rio de Janeiro/RJ</v>
      </c>
      <c r="P4" s="169" t="str">
        <f>'Dados do Licitante e Postos'!H13</f>
        <v>Rio de Janeiro/RJ</v>
      </c>
      <c r="Q4" s="169" t="str">
        <f>'Dados do Licitante e Postos'!I13</f>
        <v>Rio de Janeiro/RJ</v>
      </c>
      <c r="R4" s="169" t="str">
        <f>'Dados do Licitante e Postos'!J13</f>
        <v>Rio de Janeiro/RJ</v>
      </c>
      <c r="S4" s="169" t="str">
        <f>'Dados do Licitante e Postos'!K13</f>
        <v>Rio de Janeiro/RJ</v>
      </c>
      <c r="T4" s="169" t="str">
        <f>'Dados do Licitante e Postos'!L13</f>
        <v>Rio de Janeiro/RJ</v>
      </c>
      <c r="U4" s="169" t="str">
        <f>'Dados do Licitante e Postos'!M13</f>
        <v>Rio de Janeiro/RJ</v>
      </c>
      <c r="V4" s="169" t="str">
        <f>'Dados do Licitante e Postos'!N13</f>
        <v>Rio de Janeiro/RJ</v>
      </c>
      <c r="W4" s="169" t="str">
        <f>'Dados do Licitante e Postos'!O13</f>
        <v>Rio de Janeiro/RJ</v>
      </c>
      <c r="X4" s="169" t="str">
        <f>'Dados do Licitante e Postos'!P13</f>
        <v>Campos dos Goytacazes</v>
      </c>
      <c r="Y4" s="169" t="str">
        <f>'Dados do Licitante e Postos'!Q13</f>
        <v>Campos dos Goytacazes</v>
      </c>
      <c r="Z4" s="169" t="str">
        <f>'Dados do Licitante e Postos'!R13</f>
        <v>Angra dos Reis</v>
      </c>
      <c r="AA4" s="169" t="str">
        <f>'Dados do Licitante e Postos'!S13</f>
        <v>Angra dos Reis</v>
      </c>
      <c r="AB4" s="169" t="str">
        <f>'Dados do Licitante e Postos'!T13</f>
        <v>Macaé</v>
      </c>
      <c r="AC4" s="169" t="str">
        <f>'Dados do Licitante e Postos'!U13</f>
        <v>Macaé</v>
      </c>
      <c r="AD4" s="169" t="str">
        <f>'Dados do Licitante e Postos'!V13</f>
        <v>Niterói</v>
      </c>
      <c r="AE4" s="169" t="str">
        <f>'Dados do Licitante e Postos'!W13</f>
        <v>Niterói</v>
      </c>
      <c r="AF4" s="169" t="str">
        <f>'Dados do Licitante e Postos'!X13</f>
        <v>Nova Iguaçu</v>
      </c>
      <c r="AG4" s="169" t="str">
        <f>'Dados do Licitante e Postos'!Y13</f>
        <v>Nova Iguaçu</v>
      </c>
      <c r="AH4" s="169" t="str">
        <f>'Dados do Licitante e Postos'!Z13</f>
        <v>Volta Redonda</v>
      </c>
      <c r="AI4" s="169" t="str">
        <f>'Dados do Licitante e Postos'!AA13</f>
        <v>Volta Redonda</v>
      </c>
    </row>
    <row r="5" spans="1:35" s="168" customFormat="1" ht="21" customHeight="1">
      <c r="A5" s="591" t="s">
        <v>385</v>
      </c>
      <c r="B5" s="591"/>
      <c r="C5" s="591"/>
      <c r="D5" s="591"/>
      <c r="E5" s="591"/>
      <c r="F5" s="591"/>
      <c r="G5" s="591"/>
      <c r="H5" s="591"/>
      <c r="I5" s="591"/>
      <c r="J5" s="591"/>
      <c r="K5" s="169" t="str">
        <f>'Dados do Licitante e Postos'!C15</f>
        <v>12x36h - noturno</v>
      </c>
      <c r="L5" s="169" t="str">
        <f>'Dados do Licitante e Postos'!D15</f>
        <v>12x36h - diurno</v>
      </c>
      <c r="M5" s="169" t="str">
        <f>'Dados do Licitante e Postos'!E15</f>
        <v>40H</v>
      </c>
      <c r="N5" s="169" t="str">
        <f>'Dados do Licitante e Postos'!F15</f>
        <v>12x36h - noturno</v>
      </c>
      <c r="O5" s="169" t="str">
        <f>'Dados do Licitante e Postos'!G15</f>
        <v>12x36h - diurno</v>
      </c>
      <c r="P5" s="169" t="str">
        <f>'Dados do Licitante e Postos'!H15</f>
        <v>12x36h - noturno</v>
      </c>
      <c r="Q5" s="169" t="str">
        <f>'Dados do Licitante e Postos'!I15</f>
        <v>12x36h - diurno</v>
      </c>
      <c r="R5" s="169" t="str">
        <f>'Dados do Licitante e Postos'!J15</f>
        <v>12x36h - noturno</v>
      </c>
      <c r="S5" s="169" t="str">
        <f>'Dados do Licitante e Postos'!K15</f>
        <v>12x36h - diurno</v>
      </c>
      <c r="T5" s="169" t="str">
        <f>'Dados do Licitante e Postos'!L15</f>
        <v>12x36h - noturno</v>
      </c>
      <c r="U5" s="169" t="str">
        <f>'Dados do Licitante e Postos'!M15</f>
        <v>12x36h - diurno</v>
      </c>
      <c r="V5" s="169" t="str">
        <f>'Dados do Licitante e Postos'!N15</f>
        <v>12x36h - noturno</v>
      </c>
      <c r="W5" s="169" t="str">
        <f>'Dados do Licitante e Postos'!O15</f>
        <v>12x36h - diurno</v>
      </c>
      <c r="X5" s="169" t="str">
        <f>'Dados do Licitante e Postos'!P15</f>
        <v>12x36h - noturno</v>
      </c>
      <c r="Y5" s="169" t="str">
        <f>'Dados do Licitante e Postos'!Q15</f>
        <v>12x36h - diurno</v>
      </c>
      <c r="Z5" s="169" t="str">
        <f>'Dados do Licitante e Postos'!R15</f>
        <v>12x36h - noturno</v>
      </c>
      <c r="AA5" s="169" t="str">
        <f>'Dados do Licitante e Postos'!S15</f>
        <v>12x36h - diurno</v>
      </c>
      <c r="AB5" s="169" t="str">
        <f>'Dados do Licitante e Postos'!T15</f>
        <v>12x36h - noturno</v>
      </c>
      <c r="AC5" s="169" t="str">
        <f>'Dados do Licitante e Postos'!U15</f>
        <v>12x36h - diurno</v>
      </c>
      <c r="AD5" s="169" t="str">
        <f>'Dados do Licitante e Postos'!V15</f>
        <v>12x36h - noturno</v>
      </c>
      <c r="AE5" s="169" t="str">
        <f>'Dados do Licitante e Postos'!W15</f>
        <v>12x36h - diurno</v>
      </c>
      <c r="AF5" s="169" t="str">
        <f>'Dados do Licitante e Postos'!X15</f>
        <v>12x36h - noturno</v>
      </c>
      <c r="AG5" s="169" t="str">
        <f>'Dados do Licitante e Postos'!Y15</f>
        <v>12x36h - diurno</v>
      </c>
      <c r="AH5" s="169" t="str">
        <f>'Dados do Licitante e Postos'!Z15</f>
        <v>12x36h - noturno</v>
      </c>
      <c r="AI5" s="169" t="str">
        <f>'Dados do Licitante e Postos'!AA15</f>
        <v>12x36h - diurno</v>
      </c>
    </row>
    <row r="6" spans="1:35" s="85" customFormat="1" ht="48">
      <c r="A6" s="592" t="s">
        <v>305</v>
      </c>
      <c r="B6" s="593"/>
      <c r="C6" s="593"/>
      <c r="D6" s="593"/>
      <c r="E6" s="593"/>
      <c r="F6" s="593"/>
      <c r="G6" s="593"/>
      <c r="H6" s="593"/>
      <c r="I6" s="593"/>
      <c r="J6" s="594"/>
      <c r="K6" s="174" t="str">
        <f>'Dados do Licitante e Postos'!C14</f>
        <v>Vigilante noturno - SR/RJ</v>
      </c>
      <c r="L6" s="174" t="str">
        <f>'Dados do Licitante e Postos'!D14</f>
        <v>Vigilante - SR/RJ</v>
      </c>
      <c r="M6" s="174" t="str">
        <f>'Dados do Licitante e Postos'!E14</f>
        <v>Vigilante - SR/RJ</v>
      </c>
      <c r="N6" s="174" t="str">
        <f>'Dados do Licitante e Postos'!F14</f>
        <v>Vigilante noturno - Depósito de veículo da Ilha do Governador/RJ</v>
      </c>
      <c r="O6" s="174" t="str">
        <f>'Dados do Licitante e Postos'!G14</f>
        <v>Vigilante - Depósito de veículo da Ilha do Governador/RJ</v>
      </c>
      <c r="P6" s="174" t="str">
        <f>'Dados do Licitante e Postos'!H14</f>
        <v>Vigilante noturno - Pátio Multipropósito</v>
      </c>
      <c r="Q6" s="174" t="str">
        <f>'Dados do Licitante e Postos'!I14</f>
        <v>Vigilante - Pátio Multipropósito</v>
      </c>
      <c r="R6" s="174" t="str">
        <f>'Dados do Licitante e Postos'!J14</f>
        <v>Vigilante noturno - Base GPI</v>
      </c>
      <c r="S6" s="174" t="str">
        <f>'Dados do Licitante e Postos'!K14</f>
        <v>Vigilante - Base GPI</v>
      </c>
      <c r="T6" s="174" t="str">
        <f>'Dados do Licitante e Postos'!L14</f>
        <v>Vigilante noturno - Base NEPOM</v>
      </c>
      <c r="U6" s="174" t="str">
        <f>'Dados do Licitante e Postos'!M14</f>
        <v>Vigilante - Base NEPOM</v>
      </c>
      <c r="V6" s="174" t="str">
        <f>'Dados do Licitante e Postos'!N14</f>
        <v>Vigilante noturno - Canil DRE</v>
      </c>
      <c r="W6" s="174" t="str">
        <f>'Dados do Licitante e Postos'!O14</f>
        <v>Vigilante - Canil DRE</v>
      </c>
      <c r="X6" s="174" t="str">
        <f>'Dados do Licitante e Postos'!P14</f>
        <v>Vigilante noturno - DPF/GOY/RJ</v>
      </c>
      <c r="Y6" s="174" t="str">
        <f>'Dados do Licitante e Postos'!Q14</f>
        <v>Vigilante - DPF/GOY/RJ</v>
      </c>
      <c r="Z6" s="174" t="str">
        <f>'Dados do Licitante e Postos'!R14</f>
        <v>Vigilante noturno - DPF/ARS/RJ</v>
      </c>
      <c r="AA6" s="174" t="str">
        <f>'Dados do Licitante e Postos'!S14</f>
        <v>Vigilante - DPF/ARS/RJ</v>
      </c>
      <c r="AB6" s="174" t="str">
        <f>'Dados do Licitante e Postos'!T14</f>
        <v>Vigilante noturno - DPF/MCE/RJ</v>
      </c>
      <c r="AC6" s="174" t="str">
        <f>'Dados do Licitante e Postos'!U14</f>
        <v>Vigilante - DPF/MCE/RJ</v>
      </c>
      <c r="AD6" s="174" t="str">
        <f>'Dados do Licitante e Postos'!V14</f>
        <v>Vigilante noturno - DPF/NRI/RJ</v>
      </c>
      <c r="AE6" s="174" t="str">
        <f>'Dados do Licitante e Postos'!W14</f>
        <v>Vigilante - DPF/NRI/RJ</v>
      </c>
      <c r="AF6" s="174" t="str">
        <f>'Dados do Licitante e Postos'!X14</f>
        <v>Vigilante noturno - DPF/NIG/RJ</v>
      </c>
      <c r="AG6" s="174" t="str">
        <f>'Dados do Licitante e Postos'!Y14</f>
        <v>Vigilante - DPF/NIG/RJ</v>
      </c>
      <c r="AH6" s="174" t="str">
        <f>'Dados do Licitante e Postos'!Z14</f>
        <v>Vigilante noturno - DPF/VRA/RJ</v>
      </c>
      <c r="AI6" s="174" t="str">
        <f>'Dados do Licitante e Postos'!AA14</f>
        <v>Vigilante - DPF/VRA/RJ</v>
      </c>
    </row>
    <row r="7" spans="1:35" s="166" customFormat="1">
      <c r="A7" s="595" t="s">
        <v>304</v>
      </c>
      <c r="B7" s="596"/>
      <c r="C7" s="596"/>
      <c r="D7" s="596"/>
      <c r="E7" s="596"/>
      <c r="F7" s="596"/>
      <c r="G7" s="596"/>
      <c r="H7" s="596"/>
      <c r="I7" s="596"/>
      <c r="J7" s="596"/>
      <c r="K7" s="167">
        <f>'Dados do Licitante e Postos'!C17</f>
        <v>0.3</v>
      </c>
      <c r="L7" s="167">
        <f>'Dados do Licitante e Postos'!D17</f>
        <v>0.3</v>
      </c>
      <c r="M7" s="167">
        <f>'Dados do Licitante e Postos'!E17</f>
        <v>0.3</v>
      </c>
      <c r="N7" s="167">
        <f>'Dados do Licitante e Postos'!F17</f>
        <v>0.3</v>
      </c>
      <c r="O7" s="167">
        <f>'Dados do Licitante e Postos'!G17</f>
        <v>0.3</v>
      </c>
      <c r="P7" s="167">
        <f>'Dados do Licitante e Postos'!H17</f>
        <v>0.3</v>
      </c>
      <c r="Q7" s="167">
        <f>'Dados do Licitante e Postos'!I17</f>
        <v>0.3</v>
      </c>
      <c r="R7" s="167">
        <f>'Dados do Licitante e Postos'!J17</f>
        <v>0.3</v>
      </c>
      <c r="S7" s="167">
        <f>'Dados do Licitante e Postos'!K17</f>
        <v>0.3</v>
      </c>
      <c r="T7" s="167">
        <f>'Dados do Licitante e Postos'!L17</f>
        <v>0.3</v>
      </c>
      <c r="U7" s="167">
        <f>'Dados do Licitante e Postos'!M17</f>
        <v>0.3</v>
      </c>
      <c r="V7" s="167">
        <f>'Dados do Licitante e Postos'!N17</f>
        <v>0.3</v>
      </c>
      <c r="W7" s="167">
        <f>'Dados do Licitante e Postos'!O17</f>
        <v>0.3</v>
      </c>
      <c r="X7" s="167">
        <f>'Dados do Licitante e Postos'!P17</f>
        <v>0.3</v>
      </c>
      <c r="Y7" s="167">
        <f>'Dados do Licitante e Postos'!Q17</f>
        <v>0.3</v>
      </c>
      <c r="Z7" s="167">
        <f>'Dados do Licitante e Postos'!R17</f>
        <v>0.3</v>
      </c>
      <c r="AA7" s="167">
        <f>'Dados do Licitante e Postos'!S17</f>
        <v>0.3</v>
      </c>
      <c r="AB7" s="167">
        <f>'Dados do Licitante e Postos'!T17</f>
        <v>0.3</v>
      </c>
      <c r="AC7" s="167">
        <f>'Dados do Licitante e Postos'!U17</f>
        <v>0.3</v>
      </c>
      <c r="AD7" s="167">
        <f>'Dados do Licitante e Postos'!V17</f>
        <v>0.3</v>
      </c>
      <c r="AE7" s="167">
        <f>'Dados do Licitante e Postos'!W17</f>
        <v>0.3</v>
      </c>
      <c r="AF7" s="167">
        <f>'Dados do Licitante e Postos'!X17</f>
        <v>0.3</v>
      </c>
      <c r="AG7" s="167">
        <f>'Dados do Licitante e Postos'!Y17</f>
        <v>0.3</v>
      </c>
      <c r="AH7" s="167">
        <f>'Dados do Licitante e Postos'!Z17</f>
        <v>0.3</v>
      </c>
      <c r="AI7" s="167">
        <f>'Dados do Licitante e Postos'!AA17</f>
        <v>0.3</v>
      </c>
    </row>
    <row r="8" spans="1:35" s="166" customFormat="1">
      <c r="A8" s="595" t="s">
        <v>310</v>
      </c>
      <c r="B8" s="596"/>
      <c r="C8" s="596"/>
      <c r="D8" s="596"/>
      <c r="E8" s="596"/>
      <c r="F8" s="596"/>
      <c r="G8" s="596"/>
      <c r="H8" s="596"/>
      <c r="I8" s="596"/>
      <c r="J8" s="596"/>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row>
    <row r="9" spans="1:35" s="164" customFormat="1" ht="51" customHeight="1">
      <c r="A9" s="597"/>
      <c r="B9" s="597"/>
      <c r="C9" s="597"/>
      <c r="D9" s="597"/>
      <c r="E9" s="597"/>
      <c r="F9" s="597"/>
      <c r="G9" s="597"/>
      <c r="H9" s="597"/>
      <c r="I9" s="597"/>
      <c r="J9" s="598"/>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row>
    <row r="10" spans="1:35">
      <c r="A10" s="617" t="s">
        <v>245</v>
      </c>
      <c r="B10" s="618"/>
      <c r="C10" s="618"/>
      <c r="D10" s="618"/>
      <c r="E10" s="618"/>
      <c r="F10" s="618"/>
      <c r="G10" s="618"/>
      <c r="H10" s="618"/>
      <c r="I10" s="618"/>
      <c r="J10" s="618"/>
      <c r="K10" s="90" t="s">
        <v>237</v>
      </c>
      <c r="L10" s="90" t="s">
        <v>237</v>
      </c>
      <c r="M10" s="90" t="s">
        <v>237</v>
      </c>
      <c r="N10" s="90" t="s">
        <v>237</v>
      </c>
      <c r="O10" s="90" t="s">
        <v>237</v>
      </c>
      <c r="P10" s="90" t="s">
        <v>237</v>
      </c>
      <c r="Q10" s="90" t="s">
        <v>237</v>
      </c>
      <c r="R10" s="90" t="s">
        <v>237</v>
      </c>
      <c r="S10" s="90" t="s">
        <v>237</v>
      </c>
      <c r="T10" s="90" t="s">
        <v>237</v>
      </c>
      <c r="U10" s="90" t="s">
        <v>237</v>
      </c>
      <c r="V10" s="90" t="s">
        <v>237</v>
      </c>
      <c r="W10" s="90" t="s">
        <v>237</v>
      </c>
      <c r="X10" s="90" t="s">
        <v>237</v>
      </c>
      <c r="Y10" s="90" t="s">
        <v>237</v>
      </c>
      <c r="Z10" s="90" t="s">
        <v>237</v>
      </c>
      <c r="AA10" s="90" t="s">
        <v>237</v>
      </c>
      <c r="AB10" s="90" t="s">
        <v>237</v>
      </c>
      <c r="AC10" s="90" t="s">
        <v>237</v>
      </c>
      <c r="AD10" s="90" t="s">
        <v>237</v>
      </c>
      <c r="AE10" s="90" t="s">
        <v>237</v>
      </c>
      <c r="AF10" s="90" t="s">
        <v>237</v>
      </c>
      <c r="AG10" s="90" t="s">
        <v>237</v>
      </c>
      <c r="AH10" s="90" t="s">
        <v>237</v>
      </c>
      <c r="AI10" s="90" t="s">
        <v>237</v>
      </c>
    </row>
    <row r="11" spans="1:35">
      <c r="A11" s="106" t="s">
        <v>0</v>
      </c>
      <c r="B11" s="622" t="s">
        <v>227</v>
      </c>
      <c r="C11" s="623"/>
      <c r="D11" s="623"/>
      <c r="E11" s="623"/>
      <c r="F11" s="623"/>
      <c r="G11" s="623"/>
      <c r="H11" s="623"/>
      <c r="I11" s="623"/>
      <c r="J11" s="623"/>
      <c r="K11" s="217">
        <f>'Dados do Licitante e Postos'!C19</f>
        <v>1919.01</v>
      </c>
      <c r="L11" s="217">
        <f>'Dados do Licitante e Postos'!D19</f>
        <v>1919.01</v>
      </c>
      <c r="M11" s="217">
        <f>'Dados do Licitante e Postos'!E19</f>
        <v>1919.01</v>
      </c>
      <c r="N11" s="217">
        <f>'Dados do Licitante e Postos'!F19</f>
        <v>1919.01</v>
      </c>
      <c r="O11" s="217">
        <f>'Dados do Licitante e Postos'!G19</f>
        <v>1919.01</v>
      </c>
      <c r="P11" s="217">
        <f>'Dados do Licitante e Postos'!H19</f>
        <v>1919.01</v>
      </c>
      <c r="Q11" s="217">
        <f>'Dados do Licitante e Postos'!I19</f>
        <v>1919.01</v>
      </c>
      <c r="R11" s="217">
        <f>'Dados do Licitante e Postos'!J19</f>
        <v>1919.01</v>
      </c>
      <c r="S11" s="217">
        <f>'Dados do Licitante e Postos'!K19</f>
        <v>1919.01</v>
      </c>
      <c r="T11" s="217">
        <f>'Dados do Licitante e Postos'!L19</f>
        <v>1919.01</v>
      </c>
      <c r="U11" s="217">
        <f>'Dados do Licitante e Postos'!M19</f>
        <v>1919.01</v>
      </c>
      <c r="V11" s="217">
        <f>'Dados do Licitante e Postos'!N19</f>
        <v>1919.01</v>
      </c>
      <c r="W11" s="217">
        <f>'Dados do Licitante e Postos'!O19</f>
        <v>1919.01</v>
      </c>
      <c r="X11" s="217">
        <f>'Dados do Licitante e Postos'!P19</f>
        <v>1919.01</v>
      </c>
      <c r="Y11" s="217">
        <f>'Dados do Licitante e Postos'!Q19</f>
        <v>1919.01</v>
      </c>
      <c r="Z11" s="217">
        <f>'Dados do Licitante e Postos'!R19</f>
        <v>1919.01</v>
      </c>
      <c r="AA11" s="217">
        <f>'Dados do Licitante e Postos'!S19</f>
        <v>1919.01</v>
      </c>
      <c r="AB11" s="217">
        <f>'Dados do Licitante e Postos'!T19</f>
        <v>1919.01</v>
      </c>
      <c r="AC11" s="217">
        <f>'Dados do Licitante e Postos'!U19</f>
        <v>1919.01</v>
      </c>
      <c r="AD11" s="217">
        <f>'Dados do Licitante e Postos'!V19</f>
        <v>1919.01</v>
      </c>
      <c r="AE11" s="217">
        <f>'Dados do Licitante e Postos'!W19</f>
        <v>1919.01</v>
      </c>
      <c r="AF11" s="217">
        <f>'Dados do Licitante e Postos'!X19</f>
        <v>1919.01</v>
      </c>
      <c r="AG11" s="217">
        <f>'Dados do Licitante e Postos'!Y19</f>
        <v>1919.01</v>
      </c>
      <c r="AH11" s="217">
        <f>'Dados do Licitante e Postos'!Z19</f>
        <v>1919.01</v>
      </c>
      <c r="AI11" s="217">
        <f>'Dados do Licitante e Postos'!AA19</f>
        <v>1919.01</v>
      </c>
    </row>
    <row r="12" spans="1:35">
      <c r="A12" s="112" t="s">
        <v>1</v>
      </c>
      <c r="B12" s="625" t="s">
        <v>224</v>
      </c>
      <c r="C12" s="626"/>
      <c r="D12" s="626"/>
      <c r="E12" s="626"/>
      <c r="F12" s="626"/>
      <c r="G12" s="626"/>
      <c r="H12" s="626"/>
      <c r="I12" s="626"/>
      <c r="J12" s="627"/>
      <c r="K12" s="220">
        <f t="shared" ref="K12:Q13" si="0">ROUND(K7*K$11,2)</f>
        <v>575.70000000000005</v>
      </c>
      <c r="L12" s="220">
        <f t="shared" si="0"/>
        <v>575.70000000000005</v>
      </c>
      <c r="M12" s="220">
        <f t="shared" si="0"/>
        <v>575.70000000000005</v>
      </c>
      <c r="N12" s="220">
        <f t="shared" si="0"/>
        <v>575.70000000000005</v>
      </c>
      <c r="O12" s="220">
        <f t="shared" si="0"/>
        <v>575.70000000000005</v>
      </c>
      <c r="P12" s="220">
        <f t="shared" si="0"/>
        <v>575.70000000000005</v>
      </c>
      <c r="Q12" s="220">
        <f t="shared" si="0"/>
        <v>575.70000000000005</v>
      </c>
      <c r="R12" s="220">
        <f t="shared" ref="R12:T12" si="1">ROUND(R7*R$11,2)</f>
        <v>575.70000000000005</v>
      </c>
      <c r="S12" s="220">
        <f t="shared" si="1"/>
        <v>575.70000000000005</v>
      </c>
      <c r="T12" s="220">
        <f t="shared" si="1"/>
        <v>575.70000000000005</v>
      </c>
      <c r="U12" s="220">
        <f t="shared" ref="U12:Z12" si="2">ROUND(U7*U$11,2)</f>
        <v>575.70000000000005</v>
      </c>
      <c r="V12" s="220">
        <f t="shared" si="2"/>
        <v>575.70000000000005</v>
      </c>
      <c r="W12" s="220">
        <f t="shared" si="2"/>
        <v>575.70000000000005</v>
      </c>
      <c r="X12" s="220">
        <f t="shared" si="2"/>
        <v>575.70000000000005</v>
      </c>
      <c r="Y12" s="220">
        <f t="shared" si="2"/>
        <v>575.70000000000005</v>
      </c>
      <c r="Z12" s="220">
        <f t="shared" si="2"/>
        <v>575.70000000000005</v>
      </c>
      <c r="AA12" s="220">
        <f t="shared" ref="AA12:AF12" si="3">ROUND(AA7*AA$11,2)</f>
        <v>575.70000000000005</v>
      </c>
      <c r="AB12" s="220">
        <f t="shared" si="3"/>
        <v>575.70000000000005</v>
      </c>
      <c r="AC12" s="220">
        <f t="shared" si="3"/>
        <v>575.70000000000005</v>
      </c>
      <c r="AD12" s="220">
        <f t="shared" si="3"/>
        <v>575.70000000000005</v>
      </c>
      <c r="AE12" s="220">
        <f t="shared" si="3"/>
        <v>575.70000000000005</v>
      </c>
      <c r="AF12" s="220">
        <f t="shared" si="3"/>
        <v>575.70000000000005</v>
      </c>
      <c r="AG12" s="220">
        <f t="shared" ref="AG12:AI12" si="4">ROUND(AG7*AG$11,2)</f>
        <v>575.70000000000005</v>
      </c>
      <c r="AH12" s="220">
        <f t="shared" si="4"/>
        <v>575.70000000000005</v>
      </c>
      <c r="AI12" s="220">
        <f t="shared" si="4"/>
        <v>575.70000000000005</v>
      </c>
    </row>
    <row r="13" spans="1:35">
      <c r="A13" s="106" t="s">
        <v>2</v>
      </c>
      <c r="B13" s="625" t="s">
        <v>311</v>
      </c>
      <c r="C13" s="626"/>
      <c r="D13" s="626"/>
      <c r="E13" s="626"/>
      <c r="F13" s="626"/>
      <c r="G13" s="626"/>
      <c r="H13" s="626"/>
      <c r="I13" s="626"/>
      <c r="J13" s="627"/>
      <c r="K13" s="220">
        <f t="shared" si="0"/>
        <v>0</v>
      </c>
      <c r="L13" s="220">
        <f t="shared" si="0"/>
        <v>0</v>
      </c>
      <c r="M13" s="220">
        <f t="shared" si="0"/>
        <v>0</v>
      </c>
      <c r="N13" s="220">
        <f t="shared" si="0"/>
        <v>0</v>
      </c>
      <c r="O13" s="220">
        <f t="shared" si="0"/>
        <v>0</v>
      </c>
      <c r="P13" s="220">
        <f t="shared" si="0"/>
        <v>0</v>
      </c>
      <c r="Q13" s="220">
        <f t="shared" si="0"/>
        <v>0</v>
      </c>
      <c r="R13" s="220">
        <f t="shared" ref="R13:T13" si="5">ROUND(R8*R$11,2)</f>
        <v>0</v>
      </c>
      <c r="S13" s="220">
        <f t="shared" si="5"/>
        <v>0</v>
      </c>
      <c r="T13" s="220">
        <f t="shared" si="5"/>
        <v>0</v>
      </c>
      <c r="U13" s="220">
        <f t="shared" ref="U13:Z13" si="6">ROUND(U8*U$11,2)</f>
        <v>0</v>
      </c>
      <c r="V13" s="220">
        <f t="shared" si="6"/>
        <v>0</v>
      </c>
      <c r="W13" s="220">
        <f t="shared" si="6"/>
        <v>0</v>
      </c>
      <c r="X13" s="220">
        <f t="shared" si="6"/>
        <v>0</v>
      </c>
      <c r="Y13" s="220">
        <f t="shared" si="6"/>
        <v>0</v>
      </c>
      <c r="Z13" s="220">
        <f t="shared" si="6"/>
        <v>0</v>
      </c>
      <c r="AA13" s="220">
        <f t="shared" ref="AA13:AF13" si="7">ROUND(AA8*AA$11,2)</f>
        <v>0</v>
      </c>
      <c r="AB13" s="220">
        <f t="shared" si="7"/>
        <v>0</v>
      </c>
      <c r="AC13" s="220">
        <f t="shared" si="7"/>
        <v>0</v>
      </c>
      <c r="AD13" s="220">
        <f t="shared" si="7"/>
        <v>0</v>
      </c>
      <c r="AE13" s="220">
        <f t="shared" si="7"/>
        <v>0</v>
      </c>
      <c r="AF13" s="220">
        <f t="shared" si="7"/>
        <v>0</v>
      </c>
      <c r="AG13" s="220">
        <f t="shared" ref="AG13:AI13" si="8">ROUND(AG8*AG$11,2)</f>
        <v>0</v>
      </c>
      <c r="AH13" s="220">
        <f t="shared" si="8"/>
        <v>0</v>
      </c>
      <c r="AI13" s="220">
        <f t="shared" si="8"/>
        <v>0</v>
      </c>
    </row>
    <row r="14" spans="1:35">
      <c r="A14" s="106" t="s">
        <v>3</v>
      </c>
      <c r="B14" s="240" t="s">
        <v>383</v>
      </c>
      <c r="C14" s="241">
        <v>0.2</v>
      </c>
      <c r="D14" s="240"/>
      <c r="E14" s="240"/>
      <c r="F14" s="240"/>
      <c r="G14" s="240"/>
      <c r="H14" s="240"/>
      <c r="I14" s="240"/>
      <c r="J14" s="240"/>
      <c r="K14" s="220">
        <f>TRUNC(K11+K12)/220*0.2*(7*15)</f>
        <v>238.06</v>
      </c>
      <c r="L14" s="220"/>
      <c r="M14" s="220"/>
      <c r="N14" s="220">
        <f>TRUNC(N11+N12)/220*0.2*(7*15)</f>
        <v>238.06</v>
      </c>
      <c r="O14" s="220"/>
      <c r="P14" s="220">
        <f>TRUNC(P11+P12)/220*0.2*(7*15)</f>
        <v>238.06</v>
      </c>
      <c r="Q14" s="220"/>
      <c r="R14" s="220">
        <f t="shared" ref="R14:T14" si="9">TRUNC(R11+R12)/220*0.2*(7*15)</f>
        <v>238.06</v>
      </c>
      <c r="S14" s="220"/>
      <c r="T14" s="220">
        <f t="shared" si="9"/>
        <v>238.06</v>
      </c>
      <c r="U14" s="220"/>
      <c r="V14" s="220">
        <f t="shared" ref="V14:Z14" si="10">TRUNC(V11+V12)/220*0.2*(7*15)</f>
        <v>238.06</v>
      </c>
      <c r="W14" s="220"/>
      <c r="X14" s="220">
        <f t="shared" si="10"/>
        <v>238.06</v>
      </c>
      <c r="Y14" s="220"/>
      <c r="Z14" s="220">
        <f t="shared" si="10"/>
        <v>238.06</v>
      </c>
      <c r="AA14" s="220"/>
      <c r="AB14" s="220">
        <f t="shared" ref="AB14:AF14" si="11">TRUNC(AB11+AB12)/220*0.2*(7*15)</f>
        <v>238.06</v>
      </c>
      <c r="AC14" s="220"/>
      <c r="AD14" s="220">
        <f t="shared" si="11"/>
        <v>238.06</v>
      </c>
      <c r="AE14" s="220"/>
      <c r="AF14" s="220">
        <f t="shared" si="11"/>
        <v>238.06</v>
      </c>
      <c r="AG14" s="220"/>
      <c r="AH14" s="220">
        <f t="shared" ref="AH14" si="12">TRUNC(AH11+AH12)/220*0.2*(7*15)</f>
        <v>238.06</v>
      </c>
      <c r="AI14" s="220"/>
    </row>
    <row r="15" spans="1:35">
      <c r="A15" s="106" t="s">
        <v>4</v>
      </c>
      <c r="B15" s="240" t="s">
        <v>384</v>
      </c>
      <c r="C15" s="240"/>
      <c r="D15" s="240"/>
      <c r="E15" s="240"/>
      <c r="F15" s="240"/>
      <c r="G15" s="240"/>
      <c r="H15" s="240"/>
      <c r="I15" s="240"/>
      <c r="J15" s="240"/>
      <c r="K15" s="220">
        <f>TRUNC((K11+K12+K14)/220*(1.5*15),2)</f>
        <v>279.48</v>
      </c>
      <c r="L15" s="220"/>
      <c r="M15" s="220"/>
      <c r="N15" s="220">
        <f>TRUNC((N11+N12+N14)/220*(1.5*15),2)</f>
        <v>279.48</v>
      </c>
      <c r="O15" s="220"/>
      <c r="P15" s="220">
        <f>TRUNC((P11+P12+P14)/220*(1.5*15),2)</f>
        <v>279.48</v>
      </c>
      <c r="Q15" s="220"/>
      <c r="R15" s="220">
        <f t="shared" ref="R15:T15" si="13">TRUNC((R11+R12+R14)/220*(1.5*15),2)</f>
        <v>279.48</v>
      </c>
      <c r="S15" s="220"/>
      <c r="T15" s="220">
        <f t="shared" si="13"/>
        <v>279.48</v>
      </c>
      <c r="U15" s="220"/>
      <c r="V15" s="220">
        <f t="shared" ref="V15" si="14">TRUNC((V11+V12+V14)/220*(1.5*15),2)</f>
        <v>279.48</v>
      </c>
      <c r="W15" s="220"/>
      <c r="X15" s="220">
        <f t="shared" ref="X15" si="15">TRUNC((X11+X12+X14)/220*(1.5*15),2)</f>
        <v>279.48</v>
      </c>
      <c r="Y15" s="220"/>
      <c r="Z15" s="220">
        <f t="shared" ref="Z15" si="16">TRUNC((Z11+Z12+Z14)/220*(1.5*15),2)</f>
        <v>279.48</v>
      </c>
      <c r="AA15" s="220"/>
      <c r="AB15" s="220">
        <f t="shared" ref="AB15" si="17">TRUNC((AB11+AB12+AB14)/220*(1.5*15),2)</f>
        <v>279.48</v>
      </c>
      <c r="AC15" s="220"/>
      <c r="AD15" s="220">
        <f t="shared" ref="AD15" si="18">TRUNC((AD11+AD12+AD14)/220*(1.5*15),2)</f>
        <v>279.48</v>
      </c>
      <c r="AE15" s="220"/>
      <c r="AF15" s="220">
        <f t="shared" ref="AF15" si="19">TRUNC((AF11+AF12+AF14)/220*(1.5*15),2)</f>
        <v>279.48</v>
      </c>
      <c r="AG15" s="220"/>
      <c r="AH15" s="220">
        <f t="shared" ref="AH15" si="20">TRUNC((AH11+AH12+AH14)/220*(1.5*15),2)</f>
        <v>279.48</v>
      </c>
      <c r="AI15" s="220"/>
    </row>
    <row r="16" spans="1:35">
      <c r="A16" s="106" t="s">
        <v>5</v>
      </c>
      <c r="B16" s="240" t="s">
        <v>370</v>
      </c>
      <c r="C16" s="240"/>
      <c r="D16" s="240"/>
      <c r="E16" s="240"/>
      <c r="F16" s="240"/>
      <c r="G16" s="240"/>
      <c r="H16" s="240"/>
      <c r="I16" s="240"/>
      <c r="J16" s="240"/>
      <c r="K16" s="220">
        <f t="shared" ref="K16:Q16" si="21">-115.95</f>
        <v>-115.95</v>
      </c>
      <c r="L16" s="220">
        <f t="shared" si="21"/>
        <v>-115.95</v>
      </c>
      <c r="M16" s="220">
        <f t="shared" si="21"/>
        <v>-115.95</v>
      </c>
      <c r="N16" s="220">
        <f t="shared" si="21"/>
        <v>-115.95</v>
      </c>
      <c r="O16" s="220">
        <f t="shared" si="21"/>
        <v>-115.95</v>
      </c>
      <c r="P16" s="220">
        <f t="shared" si="21"/>
        <v>-115.95</v>
      </c>
      <c r="Q16" s="220">
        <f t="shared" si="21"/>
        <v>-115.95</v>
      </c>
      <c r="R16" s="220">
        <f t="shared" ref="R16:AI16" si="22">-115.95</f>
        <v>-115.95</v>
      </c>
      <c r="S16" s="220">
        <f t="shared" si="22"/>
        <v>-115.95</v>
      </c>
      <c r="T16" s="220">
        <f t="shared" si="22"/>
        <v>-115.95</v>
      </c>
      <c r="U16" s="220">
        <f t="shared" si="22"/>
        <v>-115.95</v>
      </c>
      <c r="V16" s="220">
        <f t="shared" si="22"/>
        <v>-115.95</v>
      </c>
      <c r="W16" s="220">
        <f t="shared" si="22"/>
        <v>-115.95</v>
      </c>
      <c r="X16" s="220">
        <f t="shared" si="22"/>
        <v>-115.95</v>
      </c>
      <c r="Y16" s="220">
        <f t="shared" si="22"/>
        <v>-115.95</v>
      </c>
      <c r="Z16" s="220">
        <f t="shared" si="22"/>
        <v>-115.95</v>
      </c>
      <c r="AA16" s="220">
        <f t="shared" si="22"/>
        <v>-115.95</v>
      </c>
      <c r="AB16" s="220">
        <f t="shared" si="22"/>
        <v>-115.95</v>
      </c>
      <c r="AC16" s="220">
        <f t="shared" si="22"/>
        <v>-115.95</v>
      </c>
      <c r="AD16" s="220">
        <f t="shared" si="22"/>
        <v>-115.95</v>
      </c>
      <c r="AE16" s="220">
        <f t="shared" si="22"/>
        <v>-115.95</v>
      </c>
      <c r="AF16" s="220">
        <f t="shared" si="22"/>
        <v>-115.95</v>
      </c>
      <c r="AG16" s="220">
        <f t="shared" si="22"/>
        <v>-115.95</v>
      </c>
      <c r="AH16" s="220">
        <f t="shared" si="22"/>
        <v>-115.95</v>
      </c>
      <c r="AI16" s="220">
        <f t="shared" si="22"/>
        <v>-115.95</v>
      </c>
    </row>
    <row r="17" spans="1:35">
      <c r="A17" s="634" t="s">
        <v>303</v>
      </c>
      <c r="B17" s="635"/>
      <c r="C17" s="635"/>
      <c r="D17" s="635"/>
      <c r="E17" s="635"/>
      <c r="F17" s="635"/>
      <c r="G17" s="635"/>
      <c r="H17" s="635"/>
      <c r="I17" s="635"/>
      <c r="J17" s="635"/>
      <c r="K17" s="221">
        <f t="shared" ref="K17:Q17" si="23">SUM(K11:K16)</f>
        <v>2896.3</v>
      </c>
      <c r="L17" s="221">
        <f t="shared" si="23"/>
        <v>2378.7600000000002</v>
      </c>
      <c r="M17" s="221">
        <f t="shared" si="23"/>
        <v>2378.7600000000002</v>
      </c>
      <c r="N17" s="221">
        <f t="shared" si="23"/>
        <v>2896.3</v>
      </c>
      <c r="O17" s="221">
        <f t="shared" si="23"/>
        <v>2378.7600000000002</v>
      </c>
      <c r="P17" s="221">
        <f t="shared" si="23"/>
        <v>2896.3</v>
      </c>
      <c r="Q17" s="221">
        <f t="shared" si="23"/>
        <v>2378.7600000000002</v>
      </c>
      <c r="R17" s="221">
        <f t="shared" ref="R17:T17" si="24">SUM(R11:R16)</f>
        <v>2896.3</v>
      </c>
      <c r="S17" s="221">
        <f t="shared" si="24"/>
        <v>2378.7600000000002</v>
      </c>
      <c r="T17" s="221">
        <f t="shared" si="24"/>
        <v>2896.3</v>
      </c>
      <c r="U17" s="221">
        <f t="shared" ref="U17" si="25">SUM(U11:U16)</f>
        <v>2378.7600000000002</v>
      </c>
      <c r="V17" s="221">
        <f t="shared" ref="V17" si="26">SUM(V11:V16)</f>
        <v>2896.3</v>
      </c>
      <c r="W17" s="221">
        <f t="shared" ref="W17" si="27">SUM(W11:W16)</f>
        <v>2378.7600000000002</v>
      </c>
      <c r="X17" s="221">
        <f t="shared" ref="X17" si="28">SUM(X11:X16)</f>
        <v>2896.3</v>
      </c>
      <c r="Y17" s="221">
        <f t="shared" ref="Y17" si="29">SUM(Y11:Y16)</f>
        <v>2378.7600000000002</v>
      </c>
      <c r="Z17" s="221">
        <f t="shared" ref="Z17" si="30">SUM(Z11:Z16)</f>
        <v>2896.3</v>
      </c>
      <c r="AA17" s="221">
        <f t="shared" ref="AA17" si="31">SUM(AA11:AA16)</f>
        <v>2378.7600000000002</v>
      </c>
      <c r="AB17" s="221">
        <f t="shared" ref="AB17" si="32">SUM(AB11:AB16)</f>
        <v>2896.3</v>
      </c>
      <c r="AC17" s="221">
        <f t="shared" ref="AC17" si="33">SUM(AC11:AC16)</f>
        <v>2378.7600000000002</v>
      </c>
      <c r="AD17" s="221">
        <f t="shared" ref="AD17" si="34">SUM(AD11:AD16)</f>
        <v>2896.3</v>
      </c>
      <c r="AE17" s="221">
        <f t="shared" ref="AE17" si="35">SUM(AE11:AE16)</f>
        <v>2378.7600000000002</v>
      </c>
      <c r="AF17" s="221">
        <f t="shared" ref="AF17" si="36">SUM(AF11:AF16)</f>
        <v>2896.3</v>
      </c>
      <c r="AG17" s="221">
        <f t="shared" ref="AG17" si="37">SUM(AG11:AG16)</f>
        <v>2378.7600000000002</v>
      </c>
      <c r="AH17" s="221">
        <f t="shared" ref="AH17" si="38">SUM(AH11:AH16)</f>
        <v>2896.3</v>
      </c>
      <c r="AI17" s="221">
        <f t="shared" ref="AI17" si="39">SUM(AI11:AI16)</f>
        <v>2378.7600000000002</v>
      </c>
    </row>
    <row r="18" spans="1:35" s="91" customFormat="1" ht="51" customHeight="1">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row>
    <row r="19" spans="1:35">
      <c r="A19" s="617" t="s">
        <v>244</v>
      </c>
      <c r="B19" s="618"/>
      <c r="C19" s="618"/>
      <c r="D19" s="618"/>
      <c r="E19" s="618"/>
      <c r="F19" s="618"/>
      <c r="G19" s="618"/>
      <c r="H19" s="618"/>
      <c r="I19" s="618"/>
      <c r="J19" s="636"/>
      <c r="K19" s="576" t="s">
        <v>237</v>
      </c>
      <c r="L19" s="576" t="s">
        <v>237</v>
      </c>
      <c r="M19" s="576" t="s">
        <v>237</v>
      </c>
      <c r="N19" s="576" t="s">
        <v>237</v>
      </c>
      <c r="O19" s="576" t="s">
        <v>237</v>
      </c>
      <c r="P19" s="576" t="s">
        <v>237</v>
      </c>
      <c r="Q19" s="576" t="s">
        <v>237</v>
      </c>
      <c r="R19" s="576" t="s">
        <v>237</v>
      </c>
      <c r="S19" s="576" t="s">
        <v>237</v>
      </c>
      <c r="T19" s="576" t="s">
        <v>237</v>
      </c>
      <c r="U19" s="576" t="s">
        <v>237</v>
      </c>
      <c r="V19" s="576" t="s">
        <v>237</v>
      </c>
      <c r="W19" s="576" t="s">
        <v>237</v>
      </c>
      <c r="X19" s="576" t="s">
        <v>237</v>
      </c>
      <c r="Y19" s="576" t="s">
        <v>237</v>
      </c>
      <c r="Z19" s="576" t="s">
        <v>237</v>
      </c>
      <c r="AA19" s="576" t="s">
        <v>237</v>
      </c>
      <c r="AB19" s="576" t="s">
        <v>237</v>
      </c>
      <c r="AC19" s="576" t="s">
        <v>237</v>
      </c>
      <c r="AD19" s="576" t="s">
        <v>237</v>
      </c>
      <c r="AE19" s="576" t="s">
        <v>237</v>
      </c>
      <c r="AF19" s="576" t="s">
        <v>237</v>
      </c>
      <c r="AG19" s="576" t="s">
        <v>237</v>
      </c>
      <c r="AH19" s="576" t="s">
        <v>237</v>
      </c>
      <c r="AI19" s="576" t="s">
        <v>237</v>
      </c>
    </row>
    <row r="20" spans="1:35">
      <c r="A20" s="619" t="s">
        <v>302</v>
      </c>
      <c r="B20" s="620"/>
      <c r="C20" s="620"/>
      <c r="D20" s="620"/>
      <c r="E20" s="620"/>
      <c r="F20" s="620"/>
      <c r="G20" s="620"/>
      <c r="H20" s="620"/>
      <c r="I20" s="621"/>
      <c r="J20" s="22" t="s">
        <v>262</v>
      </c>
      <c r="K20" s="577"/>
      <c r="L20" s="577"/>
      <c r="M20" s="577"/>
      <c r="N20" s="577"/>
      <c r="O20" s="577"/>
      <c r="P20" s="577"/>
      <c r="Q20" s="577"/>
      <c r="R20" s="577"/>
      <c r="S20" s="577"/>
      <c r="T20" s="577"/>
      <c r="U20" s="577"/>
      <c r="V20" s="577"/>
      <c r="W20" s="577"/>
      <c r="X20" s="577"/>
      <c r="Y20" s="577"/>
      <c r="Z20" s="577"/>
      <c r="AA20" s="577"/>
      <c r="AB20" s="577"/>
      <c r="AC20" s="577"/>
      <c r="AD20" s="577"/>
      <c r="AE20" s="577"/>
      <c r="AF20" s="577"/>
      <c r="AG20" s="577"/>
      <c r="AH20" s="577"/>
      <c r="AI20" s="577"/>
    </row>
    <row r="21" spans="1:35" s="91" customFormat="1">
      <c r="A21" s="106" t="s">
        <v>0</v>
      </c>
      <c r="B21" s="622" t="s">
        <v>301</v>
      </c>
      <c r="C21" s="623"/>
      <c r="D21" s="623"/>
      <c r="E21" s="623"/>
      <c r="F21" s="623"/>
      <c r="G21" s="623"/>
      <c r="H21" s="623"/>
      <c r="I21" s="624"/>
      <c r="J21" s="163">
        <f>1/12</f>
        <v>8.3299999999999999E-2</v>
      </c>
      <c r="K21" s="217">
        <f t="shared" ref="K21:Q22" si="40">ROUND($J21*K$17,2)</f>
        <v>241.26</v>
      </c>
      <c r="L21" s="217">
        <f t="shared" si="40"/>
        <v>198.15</v>
      </c>
      <c r="M21" s="217">
        <f t="shared" si="40"/>
        <v>198.15</v>
      </c>
      <c r="N21" s="217">
        <f t="shared" si="40"/>
        <v>241.26</v>
      </c>
      <c r="O21" s="217">
        <f t="shared" si="40"/>
        <v>198.15</v>
      </c>
      <c r="P21" s="217">
        <f t="shared" si="40"/>
        <v>241.26</v>
      </c>
      <c r="Q21" s="217">
        <f t="shared" si="40"/>
        <v>198.15</v>
      </c>
      <c r="R21" s="217">
        <f t="shared" ref="R21:AG22" si="41">ROUND($J21*R$17,2)</f>
        <v>241.26</v>
      </c>
      <c r="S21" s="217">
        <f t="shared" si="41"/>
        <v>198.15</v>
      </c>
      <c r="T21" s="217">
        <f t="shared" si="41"/>
        <v>241.26</v>
      </c>
      <c r="U21" s="217">
        <f t="shared" si="41"/>
        <v>198.15</v>
      </c>
      <c r="V21" s="217">
        <f t="shared" si="41"/>
        <v>241.26</v>
      </c>
      <c r="W21" s="217">
        <f t="shared" si="41"/>
        <v>198.15</v>
      </c>
      <c r="X21" s="217">
        <f t="shared" si="41"/>
        <v>241.26</v>
      </c>
      <c r="Y21" s="217">
        <f t="shared" si="41"/>
        <v>198.15</v>
      </c>
      <c r="Z21" s="217">
        <f t="shared" si="41"/>
        <v>241.26</v>
      </c>
      <c r="AA21" s="217">
        <f t="shared" si="41"/>
        <v>198.15</v>
      </c>
      <c r="AB21" s="217">
        <f t="shared" si="41"/>
        <v>241.26</v>
      </c>
      <c r="AC21" s="217">
        <f t="shared" si="41"/>
        <v>198.15</v>
      </c>
      <c r="AD21" s="217">
        <f t="shared" si="41"/>
        <v>241.26</v>
      </c>
      <c r="AE21" s="217">
        <f t="shared" si="41"/>
        <v>198.15</v>
      </c>
      <c r="AF21" s="217">
        <f t="shared" si="41"/>
        <v>241.26</v>
      </c>
      <c r="AG21" s="217">
        <f t="shared" si="41"/>
        <v>198.15</v>
      </c>
      <c r="AH21" s="217">
        <f t="shared" ref="AG21:AI22" si="42">ROUND($J21*AH$17,2)</f>
        <v>241.26</v>
      </c>
      <c r="AI21" s="217">
        <f t="shared" si="42"/>
        <v>198.15</v>
      </c>
    </row>
    <row r="22" spans="1:35" s="91" customFormat="1">
      <c r="A22" s="106" t="s">
        <v>1</v>
      </c>
      <c r="B22" s="625" t="s">
        <v>300</v>
      </c>
      <c r="C22" s="626"/>
      <c r="D22" s="626"/>
      <c r="E22" s="626"/>
      <c r="F22" s="626"/>
      <c r="G22" s="626"/>
      <c r="H22" s="626"/>
      <c r="I22" s="627"/>
      <c r="J22" s="162">
        <f>1/3/12</f>
        <v>2.7799999999999998E-2</v>
      </c>
      <c r="K22" s="217">
        <f t="shared" si="40"/>
        <v>80.52</v>
      </c>
      <c r="L22" s="217">
        <f t="shared" si="40"/>
        <v>66.13</v>
      </c>
      <c r="M22" s="217">
        <f t="shared" si="40"/>
        <v>66.13</v>
      </c>
      <c r="N22" s="217">
        <f t="shared" si="40"/>
        <v>80.52</v>
      </c>
      <c r="O22" s="217">
        <f t="shared" si="40"/>
        <v>66.13</v>
      </c>
      <c r="P22" s="217">
        <f t="shared" si="40"/>
        <v>80.52</v>
      </c>
      <c r="Q22" s="217">
        <f t="shared" si="40"/>
        <v>66.13</v>
      </c>
      <c r="R22" s="217">
        <f t="shared" si="41"/>
        <v>80.52</v>
      </c>
      <c r="S22" s="217">
        <f t="shared" si="41"/>
        <v>66.13</v>
      </c>
      <c r="T22" s="217">
        <f t="shared" si="41"/>
        <v>80.52</v>
      </c>
      <c r="U22" s="217">
        <f t="shared" si="41"/>
        <v>66.13</v>
      </c>
      <c r="V22" s="217">
        <f t="shared" si="41"/>
        <v>80.52</v>
      </c>
      <c r="W22" s="217">
        <f t="shared" si="41"/>
        <v>66.13</v>
      </c>
      <c r="X22" s="217">
        <f t="shared" si="41"/>
        <v>80.52</v>
      </c>
      <c r="Y22" s="217">
        <f t="shared" si="41"/>
        <v>66.13</v>
      </c>
      <c r="Z22" s="217">
        <f t="shared" si="41"/>
        <v>80.52</v>
      </c>
      <c r="AA22" s="217">
        <f t="shared" si="41"/>
        <v>66.13</v>
      </c>
      <c r="AB22" s="217">
        <f t="shared" si="41"/>
        <v>80.52</v>
      </c>
      <c r="AC22" s="217">
        <f t="shared" si="41"/>
        <v>66.13</v>
      </c>
      <c r="AD22" s="217">
        <f t="shared" si="41"/>
        <v>80.52</v>
      </c>
      <c r="AE22" s="217">
        <f t="shared" si="41"/>
        <v>66.13</v>
      </c>
      <c r="AF22" s="217">
        <f t="shared" si="41"/>
        <v>80.52</v>
      </c>
      <c r="AG22" s="217">
        <f t="shared" si="42"/>
        <v>66.13</v>
      </c>
      <c r="AH22" s="217">
        <f t="shared" si="42"/>
        <v>80.52</v>
      </c>
      <c r="AI22" s="217">
        <f t="shared" si="42"/>
        <v>66.13</v>
      </c>
    </row>
    <row r="23" spans="1:35" s="91" customFormat="1">
      <c r="A23" s="628" t="s">
        <v>299</v>
      </c>
      <c r="B23" s="629"/>
      <c r="C23" s="629"/>
      <c r="D23" s="629"/>
      <c r="E23" s="629"/>
      <c r="F23" s="629"/>
      <c r="G23" s="629"/>
      <c r="H23" s="629"/>
      <c r="I23" s="630"/>
      <c r="J23" s="161">
        <f>SUM(J21:J22)</f>
        <v>0.1111</v>
      </c>
      <c r="K23" s="218">
        <f>SUM(K21:K22)</f>
        <v>321.77999999999997</v>
      </c>
      <c r="L23" s="218">
        <f t="shared" ref="L23:M23" si="43">SUM(L21:L22)</f>
        <v>264.27999999999997</v>
      </c>
      <c r="M23" s="218">
        <f t="shared" si="43"/>
        <v>264.27999999999997</v>
      </c>
      <c r="N23" s="218">
        <f t="shared" ref="N23:O23" si="44">SUM(N21:N22)</f>
        <v>321.77999999999997</v>
      </c>
      <c r="O23" s="218">
        <f t="shared" si="44"/>
        <v>264.27999999999997</v>
      </c>
      <c r="P23" s="218">
        <f t="shared" ref="P23" si="45">SUM(P21:P22)</f>
        <v>321.77999999999997</v>
      </c>
      <c r="Q23" s="218">
        <f t="shared" ref="Q23:T23" si="46">SUM(Q21:Q22)</f>
        <v>264.27999999999997</v>
      </c>
      <c r="R23" s="218">
        <f t="shared" si="46"/>
        <v>321.77999999999997</v>
      </c>
      <c r="S23" s="218">
        <f t="shared" si="46"/>
        <v>264.27999999999997</v>
      </c>
      <c r="T23" s="218">
        <f t="shared" si="46"/>
        <v>321.77999999999997</v>
      </c>
      <c r="U23" s="218">
        <f t="shared" ref="U23:Z23" si="47">SUM(U21:U22)</f>
        <v>264.27999999999997</v>
      </c>
      <c r="V23" s="218">
        <f t="shared" si="47"/>
        <v>321.77999999999997</v>
      </c>
      <c r="W23" s="218">
        <f t="shared" si="47"/>
        <v>264.27999999999997</v>
      </c>
      <c r="X23" s="218">
        <f t="shared" si="47"/>
        <v>321.77999999999997</v>
      </c>
      <c r="Y23" s="218">
        <f t="shared" si="47"/>
        <v>264.27999999999997</v>
      </c>
      <c r="Z23" s="218">
        <f t="shared" si="47"/>
        <v>321.77999999999997</v>
      </c>
      <c r="AA23" s="218">
        <f t="shared" ref="AA23:AF23" si="48">SUM(AA21:AA22)</f>
        <v>264.27999999999997</v>
      </c>
      <c r="AB23" s="218">
        <f t="shared" si="48"/>
        <v>321.77999999999997</v>
      </c>
      <c r="AC23" s="218">
        <f t="shared" si="48"/>
        <v>264.27999999999997</v>
      </c>
      <c r="AD23" s="218">
        <f t="shared" si="48"/>
        <v>321.77999999999997</v>
      </c>
      <c r="AE23" s="218">
        <f t="shared" si="48"/>
        <v>264.27999999999997</v>
      </c>
      <c r="AF23" s="218">
        <f t="shared" si="48"/>
        <v>321.77999999999997</v>
      </c>
      <c r="AG23" s="218">
        <f t="shared" ref="AG23:AI23" si="49">SUM(AG21:AG22)</f>
        <v>264.27999999999997</v>
      </c>
      <c r="AH23" s="218">
        <f t="shared" si="49"/>
        <v>321.77999999999997</v>
      </c>
      <c r="AI23" s="218">
        <f t="shared" si="49"/>
        <v>264.27999999999997</v>
      </c>
    </row>
    <row r="24" spans="1:35" s="91" customFormat="1">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row>
    <row r="25" spans="1:35">
      <c r="A25" s="631" t="s">
        <v>298</v>
      </c>
      <c r="B25" s="632"/>
      <c r="C25" s="632"/>
      <c r="D25" s="632"/>
      <c r="E25" s="632"/>
      <c r="F25" s="632"/>
      <c r="G25" s="632"/>
      <c r="H25" s="632"/>
      <c r="I25" s="632"/>
      <c r="J25" s="633"/>
      <c r="K25" s="584" t="s">
        <v>237</v>
      </c>
      <c r="L25" s="584" t="s">
        <v>237</v>
      </c>
      <c r="M25" s="584" t="s">
        <v>237</v>
      </c>
      <c r="N25" s="584" t="s">
        <v>237</v>
      </c>
      <c r="O25" s="584" t="s">
        <v>237</v>
      </c>
      <c r="P25" s="584" t="s">
        <v>237</v>
      </c>
      <c r="Q25" s="584" t="s">
        <v>237</v>
      </c>
      <c r="R25" s="584" t="s">
        <v>237</v>
      </c>
      <c r="S25" s="584" t="s">
        <v>237</v>
      </c>
      <c r="T25" s="584" t="s">
        <v>237</v>
      </c>
      <c r="U25" s="584" t="s">
        <v>237</v>
      </c>
      <c r="V25" s="584" t="s">
        <v>237</v>
      </c>
      <c r="W25" s="584" t="s">
        <v>237</v>
      </c>
      <c r="X25" s="584" t="s">
        <v>237</v>
      </c>
      <c r="Y25" s="584" t="s">
        <v>237</v>
      </c>
      <c r="Z25" s="584" t="s">
        <v>237</v>
      </c>
      <c r="AA25" s="584" t="s">
        <v>237</v>
      </c>
      <c r="AB25" s="584" t="s">
        <v>237</v>
      </c>
      <c r="AC25" s="584" t="s">
        <v>237</v>
      </c>
      <c r="AD25" s="584" t="s">
        <v>237</v>
      </c>
      <c r="AE25" s="584" t="s">
        <v>237</v>
      </c>
      <c r="AF25" s="584" t="s">
        <v>237</v>
      </c>
      <c r="AG25" s="584" t="s">
        <v>237</v>
      </c>
      <c r="AH25" s="584" t="s">
        <v>237</v>
      </c>
      <c r="AI25" s="584" t="s">
        <v>237</v>
      </c>
    </row>
    <row r="26" spans="1:35">
      <c r="A26" s="104" t="s">
        <v>285</v>
      </c>
      <c r="B26" s="160"/>
      <c r="C26" s="160"/>
      <c r="D26" s="160"/>
      <c r="E26" s="160"/>
      <c r="F26" s="111"/>
      <c r="G26" s="111"/>
      <c r="H26" s="111"/>
      <c r="I26" s="149"/>
      <c r="J26" s="22" t="s">
        <v>262</v>
      </c>
      <c r="K26" s="584"/>
      <c r="L26" s="584"/>
      <c r="M26" s="584"/>
      <c r="N26" s="584"/>
      <c r="O26" s="584"/>
      <c r="P26" s="584"/>
      <c r="Q26" s="584"/>
      <c r="R26" s="584"/>
      <c r="S26" s="584"/>
      <c r="T26" s="584"/>
      <c r="U26" s="584"/>
      <c r="V26" s="584"/>
      <c r="W26" s="584"/>
      <c r="X26" s="584"/>
      <c r="Y26" s="584"/>
      <c r="Z26" s="584"/>
      <c r="AA26" s="584"/>
      <c r="AB26" s="584"/>
      <c r="AC26" s="584"/>
      <c r="AD26" s="584"/>
      <c r="AE26" s="584"/>
      <c r="AF26" s="584"/>
      <c r="AG26" s="584"/>
      <c r="AH26" s="584"/>
      <c r="AI26" s="584"/>
    </row>
    <row r="27" spans="1:35">
      <c r="A27" s="159" t="s">
        <v>0</v>
      </c>
      <c r="B27" s="608" t="s">
        <v>208</v>
      </c>
      <c r="C27" s="609"/>
      <c r="D27" s="609"/>
      <c r="E27" s="609"/>
      <c r="F27" s="609"/>
      <c r="G27" s="609"/>
      <c r="H27" s="609"/>
      <c r="I27" s="610"/>
      <c r="J27" s="175">
        <v>0.2</v>
      </c>
      <c r="K27" s="217">
        <f t="shared" ref="K27:Q29" si="50">ROUND($J27*(K$17+K$23),2)</f>
        <v>643.62</v>
      </c>
      <c r="L27" s="217">
        <f t="shared" si="50"/>
        <v>528.61</v>
      </c>
      <c r="M27" s="217">
        <f t="shared" si="50"/>
        <v>528.61</v>
      </c>
      <c r="N27" s="217">
        <f t="shared" si="50"/>
        <v>643.62</v>
      </c>
      <c r="O27" s="217">
        <f t="shared" si="50"/>
        <v>528.61</v>
      </c>
      <c r="P27" s="217">
        <f t="shared" si="50"/>
        <v>643.62</v>
      </c>
      <c r="Q27" s="217">
        <f t="shared" si="50"/>
        <v>528.61</v>
      </c>
      <c r="R27" s="217">
        <f t="shared" ref="R27:AG29" si="51">ROUND($J27*(R$17+R$23),2)</f>
        <v>643.62</v>
      </c>
      <c r="S27" s="217">
        <f t="shared" si="51"/>
        <v>528.61</v>
      </c>
      <c r="T27" s="217">
        <f t="shared" si="51"/>
        <v>643.62</v>
      </c>
      <c r="U27" s="217">
        <f t="shared" si="51"/>
        <v>528.61</v>
      </c>
      <c r="V27" s="217">
        <f t="shared" si="51"/>
        <v>643.62</v>
      </c>
      <c r="W27" s="217">
        <f t="shared" si="51"/>
        <v>528.61</v>
      </c>
      <c r="X27" s="217">
        <f t="shared" si="51"/>
        <v>643.62</v>
      </c>
      <c r="Y27" s="217">
        <f t="shared" si="51"/>
        <v>528.61</v>
      </c>
      <c r="Z27" s="217">
        <f t="shared" si="51"/>
        <v>643.62</v>
      </c>
      <c r="AA27" s="217">
        <f t="shared" si="51"/>
        <v>528.61</v>
      </c>
      <c r="AB27" s="217">
        <f t="shared" si="51"/>
        <v>643.62</v>
      </c>
      <c r="AC27" s="217">
        <f t="shared" si="51"/>
        <v>528.61</v>
      </c>
      <c r="AD27" s="217">
        <f t="shared" si="51"/>
        <v>643.62</v>
      </c>
      <c r="AE27" s="217">
        <f t="shared" si="51"/>
        <v>528.61</v>
      </c>
      <c r="AF27" s="217">
        <f t="shared" si="51"/>
        <v>643.62</v>
      </c>
      <c r="AG27" s="217">
        <f t="shared" si="51"/>
        <v>528.61</v>
      </c>
      <c r="AH27" s="217">
        <f t="shared" ref="AG27:AI29" si="52">ROUND($J27*(AH$17+AH$23),2)</f>
        <v>643.62</v>
      </c>
      <c r="AI27" s="217">
        <f t="shared" si="52"/>
        <v>528.61</v>
      </c>
    </row>
    <row r="28" spans="1:35">
      <c r="A28" s="152" t="s">
        <v>1</v>
      </c>
      <c r="B28" s="608" t="s">
        <v>297</v>
      </c>
      <c r="C28" s="609"/>
      <c r="D28" s="609"/>
      <c r="E28" s="609"/>
      <c r="F28" s="609"/>
      <c r="G28" s="609"/>
      <c r="H28" s="609"/>
      <c r="I28" s="610"/>
      <c r="J28" s="175">
        <v>2.5000000000000001E-2</v>
      </c>
      <c r="K28" s="217">
        <f t="shared" si="50"/>
        <v>80.45</v>
      </c>
      <c r="L28" s="217">
        <f t="shared" si="50"/>
        <v>66.08</v>
      </c>
      <c r="M28" s="217">
        <f t="shared" si="50"/>
        <v>66.08</v>
      </c>
      <c r="N28" s="217">
        <f t="shared" si="50"/>
        <v>80.45</v>
      </c>
      <c r="O28" s="217">
        <f t="shared" si="50"/>
        <v>66.08</v>
      </c>
      <c r="P28" s="217">
        <f t="shared" si="50"/>
        <v>80.45</v>
      </c>
      <c r="Q28" s="217">
        <f t="shared" si="50"/>
        <v>66.08</v>
      </c>
      <c r="R28" s="217">
        <f t="shared" si="51"/>
        <v>80.45</v>
      </c>
      <c r="S28" s="217">
        <f t="shared" si="51"/>
        <v>66.08</v>
      </c>
      <c r="T28" s="217">
        <f t="shared" si="51"/>
        <v>80.45</v>
      </c>
      <c r="U28" s="217">
        <f t="shared" si="51"/>
        <v>66.08</v>
      </c>
      <c r="V28" s="217">
        <f t="shared" si="51"/>
        <v>80.45</v>
      </c>
      <c r="W28" s="217">
        <f t="shared" si="51"/>
        <v>66.08</v>
      </c>
      <c r="X28" s="217">
        <f t="shared" si="51"/>
        <v>80.45</v>
      </c>
      <c r="Y28" s="217">
        <f t="shared" si="51"/>
        <v>66.08</v>
      </c>
      <c r="Z28" s="217">
        <f t="shared" si="51"/>
        <v>80.45</v>
      </c>
      <c r="AA28" s="217">
        <f t="shared" si="51"/>
        <v>66.08</v>
      </c>
      <c r="AB28" s="217">
        <f t="shared" si="51"/>
        <v>80.45</v>
      </c>
      <c r="AC28" s="217">
        <f t="shared" si="51"/>
        <v>66.08</v>
      </c>
      <c r="AD28" s="217">
        <f t="shared" si="51"/>
        <v>80.45</v>
      </c>
      <c r="AE28" s="217">
        <f t="shared" si="51"/>
        <v>66.08</v>
      </c>
      <c r="AF28" s="217">
        <f t="shared" si="51"/>
        <v>80.45</v>
      </c>
      <c r="AG28" s="217">
        <f t="shared" si="52"/>
        <v>66.08</v>
      </c>
      <c r="AH28" s="217">
        <f t="shared" si="52"/>
        <v>80.45</v>
      </c>
      <c r="AI28" s="217">
        <f t="shared" si="52"/>
        <v>66.08</v>
      </c>
    </row>
    <row r="29" spans="1:35">
      <c r="A29" s="611" t="s">
        <v>2</v>
      </c>
      <c r="B29" s="613" t="s">
        <v>296</v>
      </c>
      <c r="C29" s="614"/>
      <c r="D29" s="158" t="s">
        <v>295</v>
      </c>
      <c r="E29" s="86"/>
      <c r="F29" s="157"/>
      <c r="G29" s="157"/>
      <c r="H29" s="156"/>
      <c r="I29" s="245">
        <f>'Dados do Licitante e Postos'!C20</f>
        <v>0.03</v>
      </c>
      <c r="J29" s="637">
        <f>I29*I30</f>
        <v>0.03</v>
      </c>
      <c r="K29" s="585">
        <f t="shared" si="50"/>
        <v>96.54</v>
      </c>
      <c r="L29" s="585">
        <f t="shared" si="50"/>
        <v>79.290000000000006</v>
      </c>
      <c r="M29" s="585">
        <f t="shared" si="50"/>
        <v>79.290000000000006</v>
      </c>
      <c r="N29" s="585">
        <f t="shared" si="50"/>
        <v>96.54</v>
      </c>
      <c r="O29" s="585">
        <f t="shared" si="50"/>
        <v>79.290000000000006</v>
      </c>
      <c r="P29" s="585">
        <f t="shared" si="50"/>
        <v>96.54</v>
      </c>
      <c r="Q29" s="585">
        <f t="shared" si="50"/>
        <v>79.290000000000006</v>
      </c>
      <c r="R29" s="585">
        <f t="shared" si="51"/>
        <v>96.54</v>
      </c>
      <c r="S29" s="585">
        <f t="shared" si="51"/>
        <v>79.290000000000006</v>
      </c>
      <c r="T29" s="585">
        <f t="shared" si="51"/>
        <v>96.54</v>
      </c>
      <c r="U29" s="585">
        <f t="shared" si="51"/>
        <v>79.290000000000006</v>
      </c>
      <c r="V29" s="585">
        <f t="shared" si="51"/>
        <v>96.54</v>
      </c>
      <c r="W29" s="585">
        <f t="shared" si="51"/>
        <v>79.290000000000006</v>
      </c>
      <c r="X29" s="585">
        <f t="shared" si="51"/>
        <v>96.54</v>
      </c>
      <c r="Y29" s="585">
        <f t="shared" si="51"/>
        <v>79.290000000000006</v>
      </c>
      <c r="Z29" s="585">
        <f t="shared" si="51"/>
        <v>96.54</v>
      </c>
      <c r="AA29" s="585">
        <f t="shared" si="51"/>
        <v>79.290000000000006</v>
      </c>
      <c r="AB29" s="585">
        <f t="shared" si="51"/>
        <v>96.54</v>
      </c>
      <c r="AC29" s="585">
        <f t="shared" si="51"/>
        <v>79.290000000000006</v>
      </c>
      <c r="AD29" s="585">
        <f t="shared" si="51"/>
        <v>96.54</v>
      </c>
      <c r="AE29" s="585">
        <f t="shared" si="51"/>
        <v>79.290000000000006</v>
      </c>
      <c r="AF29" s="585">
        <f t="shared" si="51"/>
        <v>96.54</v>
      </c>
      <c r="AG29" s="585">
        <f t="shared" si="52"/>
        <v>79.290000000000006</v>
      </c>
      <c r="AH29" s="585">
        <f t="shared" si="52"/>
        <v>96.54</v>
      </c>
      <c r="AI29" s="585">
        <f t="shared" si="52"/>
        <v>79.290000000000006</v>
      </c>
    </row>
    <row r="30" spans="1:35">
      <c r="A30" s="612"/>
      <c r="B30" s="615"/>
      <c r="C30" s="616"/>
      <c r="D30" s="155" t="s">
        <v>294</v>
      </c>
      <c r="E30" s="86"/>
      <c r="F30" s="154"/>
      <c r="G30" s="154"/>
      <c r="H30" s="153"/>
      <c r="I30" s="246">
        <f>'Dados do Licitante e Postos'!C21</f>
        <v>1</v>
      </c>
      <c r="J30" s="638"/>
      <c r="K30" s="585"/>
      <c r="L30" s="585"/>
      <c r="M30" s="585"/>
      <c r="N30" s="585"/>
      <c r="O30" s="585"/>
      <c r="P30" s="585"/>
      <c r="Q30" s="585"/>
      <c r="R30" s="585"/>
      <c r="S30" s="585"/>
      <c r="T30" s="585"/>
      <c r="U30" s="585"/>
      <c r="V30" s="585"/>
      <c r="W30" s="585"/>
      <c r="X30" s="585"/>
      <c r="Y30" s="585"/>
      <c r="Z30" s="585"/>
      <c r="AA30" s="585"/>
      <c r="AB30" s="585"/>
      <c r="AC30" s="585"/>
      <c r="AD30" s="585"/>
      <c r="AE30" s="585"/>
      <c r="AF30" s="585"/>
      <c r="AG30" s="585"/>
      <c r="AH30" s="585"/>
      <c r="AI30" s="585"/>
    </row>
    <row r="31" spans="1:35">
      <c r="A31" s="152" t="s">
        <v>3</v>
      </c>
      <c r="B31" s="648" t="s">
        <v>293</v>
      </c>
      <c r="C31" s="626"/>
      <c r="D31" s="626"/>
      <c r="E31" s="626"/>
      <c r="F31" s="626"/>
      <c r="G31" s="626"/>
      <c r="H31" s="626"/>
      <c r="I31" s="649"/>
      <c r="J31" s="175">
        <v>1.4999999999999999E-2</v>
      </c>
      <c r="K31" s="217">
        <f t="shared" ref="K31:Q35" si="53">ROUND($J31*(K$17+K$23),2)</f>
        <v>48.27</v>
      </c>
      <c r="L31" s="217">
        <f t="shared" si="53"/>
        <v>39.65</v>
      </c>
      <c r="M31" s="217">
        <f t="shared" si="53"/>
        <v>39.65</v>
      </c>
      <c r="N31" s="217">
        <f t="shared" si="53"/>
        <v>48.27</v>
      </c>
      <c r="O31" s="217">
        <f t="shared" si="53"/>
        <v>39.65</v>
      </c>
      <c r="P31" s="217">
        <f t="shared" si="53"/>
        <v>48.27</v>
      </c>
      <c r="Q31" s="217">
        <f t="shared" si="53"/>
        <v>39.65</v>
      </c>
      <c r="R31" s="217">
        <f t="shared" ref="R31:AG35" si="54">ROUND($J31*(R$17+R$23),2)</f>
        <v>48.27</v>
      </c>
      <c r="S31" s="217">
        <f t="shared" si="54"/>
        <v>39.65</v>
      </c>
      <c r="T31" s="217">
        <f t="shared" si="54"/>
        <v>48.27</v>
      </c>
      <c r="U31" s="217">
        <f t="shared" si="54"/>
        <v>39.65</v>
      </c>
      <c r="V31" s="217">
        <f t="shared" si="54"/>
        <v>48.27</v>
      </c>
      <c r="W31" s="217">
        <f t="shared" si="54"/>
        <v>39.65</v>
      </c>
      <c r="X31" s="217">
        <f t="shared" si="54"/>
        <v>48.27</v>
      </c>
      <c r="Y31" s="217">
        <f t="shared" si="54"/>
        <v>39.65</v>
      </c>
      <c r="Z31" s="217">
        <f t="shared" si="54"/>
        <v>48.27</v>
      </c>
      <c r="AA31" s="217">
        <f t="shared" si="54"/>
        <v>39.65</v>
      </c>
      <c r="AB31" s="217">
        <f t="shared" si="54"/>
        <v>48.27</v>
      </c>
      <c r="AC31" s="217">
        <f t="shared" si="54"/>
        <v>39.65</v>
      </c>
      <c r="AD31" s="217">
        <f t="shared" si="54"/>
        <v>48.27</v>
      </c>
      <c r="AE31" s="217">
        <f t="shared" si="54"/>
        <v>39.65</v>
      </c>
      <c r="AF31" s="217">
        <f t="shared" si="54"/>
        <v>48.27</v>
      </c>
      <c r="AG31" s="217">
        <f t="shared" si="54"/>
        <v>39.65</v>
      </c>
      <c r="AH31" s="217">
        <f t="shared" ref="AG31:AI35" si="55">ROUND($J31*(AH$17+AH$23),2)</f>
        <v>48.27</v>
      </c>
      <c r="AI31" s="217">
        <f t="shared" si="55"/>
        <v>39.65</v>
      </c>
    </row>
    <row r="32" spans="1:35">
      <c r="A32" s="152" t="s">
        <v>4</v>
      </c>
      <c r="B32" s="648" t="s">
        <v>199</v>
      </c>
      <c r="C32" s="626"/>
      <c r="D32" s="626"/>
      <c r="E32" s="626"/>
      <c r="F32" s="626"/>
      <c r="G32" s="626"/>
      <c r="H32" s="626"/>
      <c r="I32" s="649"/>
      <c r="J32" s="175">
        <v>0.01</v>
      </c>
      <c r="K32" s="217">
        <f t="shared" si="53"/>
        <v>32.18</v>
      </c>
      <c r="L32" s="217">
        <f t="shared" si="53"/>
        <v>26.43</v>
      </c>
      <c r="M32" s="217">
        <f t="shared" si="53"/>
        <v>26.43</v>
      </c>
      <c r="N32" s="217">
        <f t="shared" si="53"/>
        <v>32.18</v>
      </c>
      <c r="O32" s="217">
        <f t="shared" si="53"/>
        <v>26.43</v>
      </c>
      <c r="P32" s="217">
        <f t="shared" si="53"/>
        <v>32.18</v>
      </c>
      <c r="Q32" s="217">
        <f t="shared" si="53"/>
        <v>26.43</v>
      </c>
      <c r="R32" s="217">
        <f t="shared" si="54"/>
        <v>32.18</v>
      </c>
      <c r="S32" s="217">
        <f t="shared" si="54"/>
        <v>26.43</v>
      </c>
      <c r="T32" s="217">
        <f t="shared" si="54"/>
        <v>32.18</v>
      </c>
      <c r="U32" s="217">
        <f t="shared" si="54"/>
        <v>26.43</v>
      </c>
      <c r="V32" s="217">
        <f t="shared" si="54"/>
        <v>32.18</v>
      </c>
      <c r="W32" s="217">
        <f t="shared" si="54"/>
        <v>26.43</v>
      </c>
      <c r="X32" s="217">
        <f t="shared" si="54"/>
        <v>32.18</v>
      </c>
      <c r="Y32" s="217">
        <f t="shared" si="54"/>
        <v>26.43</v>
      </c>
      <c r="Z32" s="217">
        <f t="shared" si="54"/>
        <v>32.18</v>
      </c>
      <c r="AA32" s="217">
        <f t="shared" si="54"/>
        <v>26.43</v>
      </c>
      <c r="AB32" s="217">
        <f t="shared" si="54"/>
        <v>32.18</v>
      </c>
      <c r="AC32" s="217">
        <f t="shared" si="54"/>
        <v>26.43</v>
      </c>
      <c r="AD32" s="217">
        <f t="shared" si="54"/>
        <v>32.18</v>
      </c>
      <c r="AE32" s="217">
        <f t="shared" si="54"/>
        <v>26.43</v>
      </c>
      <c r="AF32" s="217">
        <f t="shared" si="54"/>
        <v>32.18</v>
      </c>
      <c r="AG32" s="217">
        <f t="shared" si="55"/>
        <v>26.43</v>
      </c>
      <c r="AH32" s="217">
        <f t="shared" si="55"/>
        <v>32.18</v>
      </c>
      <c r="AI32" s="217">
        <f t="shared" si="55"/>
        <v>26.43</v>
      </c>
    </row>
    <row r="33" spans="1:35">
      <c r="A33" s="152" t="s">
        <v>5</v>
      </c>
      <c r="B33" s="648" t="s">
        <v>197</v>
      </c>
      <c r="C33" s="626"/>
      <c r="D33" s="626"/>
      <c r="E33" s="626"/>
      <c r="F33" s="626"/>
      <c r="G33" s="626"/>
      <c r="H33" s="626"/>
      <c r="I33" s="649"/>
      <c r="J33" s="175">
        <v>6.0000000000000001E-3</v>
      </c>
      <c r="K33" s="217">
        <f t="shared" si="53"/>
        <v>19.309999999999999</v>
      </c>
      <c r="L33" s="217">
        <f t="shared" si="53"/>
        <v>15.86</v>
      </c>
      <c r="M33" s="217">
        <f t="shared" si="53"/>
        <v>15.86</v>
      </c>
      <c r="N33" s="217">
        <f t="shared" si="53"/>
        <v>19.309999999999999</v>
      </c>
      <c r="O33" s="217">
        <f t="shared" si="53"/>
        <v>15.86</v>
      </c>
      <c r="P33" s="217">
        <f t="shared" si="53"/>
        <v>19.309999999999999</v>
      </c>
      <c r="Q33" s="217">
        <f t="shared" si="53"/>
        <v>15.86</v>
      </c>
      <c r="R33" s="217">
        <f t="shared" si="54"/>
        <v>19.309999999999999</v>
      </c>
      <c r="S33" s="217">
        <f t="shared" si="54"/>
        <v>15.86</v>
      </c>
      <c r="T33" s="217">
        <f t="shared" si="54"/>
        <v>19.309999999999999</v>
      </c>
      <c r="U33" s="217">
        <f t="shared" si="54"/>
        <v>15.86</v>
      </c>
      <c r="V33" s="217">
        <f t="shared" si="54"/>
        <v>19.309999999999999</v>
      </c>
      <c r="W33" s="217">
        <f t="shared" si="54"/>
        <v>15.86</v>
      </c>
      <c r="X33" s="217">
        <f t="shared" si="54"/>
        <v>19.309999999999999</v>
      </c>
      <c r="Y33" s="217">
        <f t="shared" si="54"/>
        <v>15.86</v>
      </c>
      <c r="Z33" s="217">
        <f t="shared" si="54"/>
        <v>19.309999999999999</v>
      </c>
      <c r="AA33" s="217">
        <f t="shared" si="54"/>
        <v>15.86</v>
      </c>
      <c r="AB33" s="217">
        <f t="shared" si="54"/>
        <v>19.309999999999999</v>
      </c>
      <c r="AC33" s="217">
        <f t="shared" si="54"/>
        <v>15.86</v>
      </c>
      <c r="AD33" s="217">
        <f t="shared" si="54"/>
        <v>19.309999999999999</v>
      </c>
      <c r="AE33" s="217">
        <f t="shared" si="54"/>
        <v>15.86</v>
      </c>
      <c r="AF33" s="217">
        <f t="shared" si="54"/>
        <v>19.309999999999999</v>
      </c>
      <c r="AG33" s="217">
        <f t="shared" si="55"/>
        <v>15.86</v>
      </c>
      <c r="AH33" s="217">
        <f t="shared" si="55"/>
        <v>19.309999999999999</v>
      </c>
      <c r="AI33" s="217">
        <f t="shared" si="55"/>
        <v>15.86</v>
      </c>
    </row>
    <row r="34" spans="1:35">
      <c r="A34" s="152" t="s">
        <v>6</v>
      </c>
      <c r="B34" s="648" t="s">
        <v>195</v>
      </c>
      <c r="C34" s="626"/>
      <c r="D34" s="626"/>
      <c r="E34" s="626"/>
      <c r="F34" s="626"/>
      <c r="G34" s="626"/>
      <c r="H34" s="626"/>
      <c r="I34" s="649"/>
      <c r="J34" s="175">
        <v>2E-3</v>
      </c>
      <c r="K34" s="217">
        <f t="shared" si="53"/>
        <v>6.44</v>
      </c>
      <c r="L34" s="217">
        <f t="shared" si="53"/>
        <v>5.29</v>
      </c>
      <c r="M34" s="217">
        <f t="shared" si="53"/>
        <v>5.29</v>
      </c>
      <c r="N34" s="217">
        <f t="shared" si="53"/>
        <v>6.44</v>
      </c>
      <c r="O34" s="217">
        <f t="shared" si="53"/>
        <v>5.29</v>
      </c>
      <c r="P34" s="217">
        <f t="shared" si="53"/>
        <v>6.44</v>
      </c>
      <c r="Q34" s="217">
        <f t="shared" si="53"/>
        <v>5.29</v>
      </c>
      <c r="R34" s="217">
        <f t="shared" si="54"/>
        <v>6.44</v>
      </c>
      <c r="S34" s="217">
        <f t="shared" si="54"/>
        <v>5.29</v>
      </c>
      <c r="T34" s="217">
        <f t="shared" si="54"/>
        <v>6.44</v>
      </c>
      <c r="U34" s="217">
        <f t="shared" si="54"/>
        <v>5.29</v>
      </c>
      <c r="V34" s="217">
        <f t="shared" si="54"/>
        <v>6.44</v>
      </c>
      <c r="W34" s="217">
        <f t="shared" si="54"/>
        <v>5.29</v>
      </c>
      <c r="X34" s="217">
        <f t="shared" si="54"/>
        <v>6.44</v>
      </c>
      <c r="Y34" s="217">
        <f t="shared" si="54"/>
        <v>5.29</v>
      </c>
      <c r="Z34" s="217">
        <f t="shared" si="54"/>
        <v>6.44</v>
      </c>
      <c r="AA34" s="217">
        <f t="shared" si="54"/>
        <v>5.29</v>
      </c>
      <c r="AB34" s="217">
        <f t="shared" si="54"/>
        <v>6.44</v>
      </c>
      <c r="AC34" s="217">
        <f t="shared" si="54"/>
        <v>5.29</v>
      </c>
      <c r="AD34" s="217">
        <f t="shared" si="54"/>
        <v>6.44</v>
      </c>
      <c r="AE34" s="217">
        <f t="shared" si="54"/>
        <v>5.29</v>
      </c>
      <c r="AF34" s="217">
        <f t="shared" si="54"/>
        <v>6.44</v>
      </c>
      <c r="AG34" s="217">
        <f t="shared" si="55"/>
        <v>5.29</v>
      </c>
      <c r="AH34" s="217">
        <f t="shared" si="55"/>
        <v>6.44</v>
      </c>
      <c r="AI34" s="217">
        <f t="shared" si="55"/>
        <v>5.29</v>
      </c>
    </row>
    <row r="35" spans="1:35">
      <c r="A35" s="151" t="s">
        <v>7</v>
      </c>
      <c r="B35" s="648" t="s">
        <v>193</v>
      </c>
      <c r="C35" s="626"/>
      <c r="D35" s="626"/>
      <c r="E35" s="626"/>
      <c r="F35" s="626"/>
      <c r="G35" s="626"/>
      <c r="H35" s="626"/>
      <c r="I35" s="649"/>
      <c r="J35" s="175">
        <v>0.08</v>
      </c>
      <c r="K35" s="217">
        <f t="shared" si="53"/>
        <v>257.45</v>
      </c>
      <c r="L35" s="217">
        <f t="shared" si="53"/>
        <v>211.44</v>
      </c>
      <c r="M35" s="217">
        <f t="shared" si="53"/>
        <v>211.44</v>
      </c>
      <c r="N35" s="217">
        <f t="shared" si="53"/>
        <v>257.45</v>
      </c>
      <c r="O35" s="217">
        <f t="shared" si="53"/>
        <v>211.44</v>
      </c>
      <c r="P35" s="217">
        <f t="shared" si="53"/>
        <v>257.45</v>
      </c>
      <c r="Q35" s="217">
        <f t="shared" si="53"/>
        <v>211.44</v>
      </c>
      <c r="R35" s="217">
        <f t="shared" si="54"/>
        <v>257.45</v>
      </c>
      <c r="S35" s="217">
        <f t="shared" si="54"/>
        <v>211.44</v>
      </c>
      <c r="T35" s="217">
        <f t="shared" si="54"/>
        <v>257.45</v>
      </c>
      <c r="U35" s="217">
        <f t="shared" si="54"/>
        <v>211.44</v>
      </c>
      <c r="V35" s="217">
        <f t="shared" si="54"/>
        <v>257.45</v>
      </c>
      <c r="W35" s="217">
        <f t="shared" si="54"/>
        <v>211.44</v>
      </c>
      <c r="X35" s="217">
        <f t="shared" si="54"/>
        <v>257.45</v>
      </c>
      <c r="Y35" s="217">
        <f t="shared" si="54"/>
        <v>211.44</v>
      </c>
      <c r="Z35" s="217">
        <f t="shared" si="54"/>
        <v>257.45</v>
      </c>
      <c r="AA35" s="217">
        <f t="shared" si="54"/>
        <v>211.44</v>
      </c>
      <c r="AB35" s="217">
        <f t="shared" si="54"/>
        <v>257.45</v>
      </c>
      <c r="AC35" s="217">
        <f t="shared" si="54"/>
        <v>211.44</v>
      </c>
      <c r="AD35" s="217">
        <f t="shared" si="54"/>
        <v>257.45</v>
      </c>
      <c r="AE35" s="217">
        <f t="shared" si="54"/>
        <v>211.44</v>
      </c>
      <c r="AF35" s="217">
        <f t="shared" si="54"/>
        <v>257.45</v>
      </c>
      <c r="AG35" s="217">
        <f t="shared" si="55"/>
        <v>211.44</v>
      </c>
      <c r="AH35" s="217">
        <f t="shared" si="55"/>
        <v>257.45</v>
      </c>
      <c r="AI35" s="217">
        <f t="shared" si="55"/>
        <v>211.44</v>
      </c>
    </row>
    <row r="36" spans="1:35">
      <c r="A36" s="645" t="s">
        <v>94</v>
      </c>
      <c r="B36" s="646"/>
      <c r="C36" s="646"/>
      <c r="D36" s="646"/>
      <c r="E36" s="646"/>
      <c r="F36" s="646"/>
      <c r="G36" s="646"/>
      <c r="H36" s="646"/>
      <c r="I36" s="647"/>
      <c r="J36" s="150">
        <f>SUM(J27:J35)</f>
        <v>0.36799999999999999</v>
      </c>
      <c r="K36" s="218">
        <f>SUM(K27:K35)</f>
        <v>1184.26</v>
      </c>
      <c r="L36" s="218">
        <f t="shared" ref="L36:M36" si="56">SUM(L27:L35)</f>
        <v>972.65</v>
      </c>
      <c r="M36" s="218">
        <f t="shared" si="56"/>
        <v>972.65</v>
      </c>
      <c r="N36" s="218">
        <f t="shared" ref="N36:O36" si="57">SUM(N27:N35)</f>
        <v>1184.26</v>
      </c>
      <c r="O36" s="218">
        <f t="shared" si="57"/>
        <v>972.65</v>
      </c>
      <c r="P36" s="218">
        <f t="shared" ref="P36" si="58">SUM(P27:P35)</f>
        <v>1184.26</v>
      </c>
      <c r="Q36" s="218">
        <f t="shared" ref="Q36:T36" si="59">SUM(Q27:Q35)</f>
        <v>972.65</v>
      </c>
      <c r="R36" s="218">
        <f t="shared" si="59"/>
        <v>1184.26</v>
      </c>
      <c r="S36" s="218">
        <f t="shared" si="59"/>
        <v>972.65</v>
      </c>
      <c r="T36" s="218">
        <f t="shared" si="59"/>
        <v>1184.26</v>
      </c>
      <c r="U36" s="218">
        <f t="shared" ref="U36:Z36" si="60">SUM(U27:U35)</f>
        <v>972.65</v>
      </c>
      <c r="V36" s="218">
        <f t="shared" si="60"/>
        <v>1184.26</v>
      </c>
      <c r="W36" s="218">
        <f t="shared" si="60"/>
        <v>972.65</v>
      </c>
      <c r="X36" s="218">
        <f t="shared" si="60"/>
        <v>1184.26</v>
      </c>
      <c r="Y36" s="218">
        <f t="shared" si="60"/>
        <v>972.65</v>
      </c>
      <c r="Z36" s="218">
        <f t="shared" si="60"/>
        <v>1184.26</v>
      </c>
      <c r="AA36" s="218">
        <f t="shared" ref="AA36:AF36" si="61">SUM(AA27:AA35)</f>
        <v>972.65</v>
      </c>
      <c r="AB36" s="218">
        <f t="shared" si="61"/>
        <v>1184.26</v>
      </c>
      <c r="AC36" s="218">
        <f t="shared" si="61"/>
        <v>972.65</v>
      </c>
      <c r="AD36" s="218">
        <f t="shared" si="61"/>
        <v>1184.26</v>
      </c>
      <c r="AE36" s="218">
        <f t="shared" si="61"/>
        <v>972.65</v>
      </c>
      <c r="AF36" s="218">
        <f t="shared" si="61"/>
        <v>1184.26</v>
      </c>
      <c r="AG36" s="218">
        <f t="shared" ref="AG36:AI36" si="62">SUM(AG27:AG35)</f>
        <v>972.65</v>
      </c>
      <c r="AH36" s="218">
        <f t="shared" si="62"/>
        <v>1184.26</v>
      </c>
      <c r="AI36" s="218">
        <f t="shared" si="62"/>
        <v>972.65</v>
      </c>
    </row>
    <row r="37" spans="1:35" s="91" customFormat="1" ht="30.75" customHeight="1">
      <c r="G37" s="652" t="s">
        <v>387</v>
      </c>
      <c r="H37" s="652"/>
      <c r="I37" s="652"/>
      <c r="J37" s="242">
        <f>J36-J35</f>
        <v>0.28799999999999998</v>
      </c>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c r="AH37" s="178"/>
      <c r="AI37" s="178"/>
    </row>
    <row r="38" spans="1:35">
      <c r="A38" s="631" t="s">
        <v>292</v>
      </c>
      <c r="B38" s="632"/>
      <c r="C38" s="632"/>
      <c r="D38" s="632"/>
      <c r="E38" s="632"/>
      <c r="F38" s="632"/>
      <c r="G38" s="632"/>
      <c r="H38" s="632"/>
      <c r="I38" s="632"/>
      <c r="J38" s="633"/>
      <c r="K38" s="576" t="s">
        <v>237</v>
      </c>
      <c r="L38" s="576" t="s">
        <v>237</v>
      </c>
      <c r="M38" s="576" t="s">
        <v>237</v>
      </c>
      <c r="N38" s="576" t="s">
        <v>237</v>
      </c>
      <c r="O38" s="576" t="s">
        <v>237</v>
      </c>
      <c r="P38" s="576" t="s">
        <v>237</v>
      </c>
      <c r="Q38" s="576" t="s">
        <v>237</v>
      </c>
      <c r="R38" s="576" t="s">
        <v>237</v>
      </c>
      <c r="S38" s="576" t="s">
        <v>237</v>
      </c>
      <c r="T38" s="576" t="s">
        <v>237</v>
      </c>
      <c r="U38" s="576" t="s">
        <v>237</v>
      </c>
      <c r="V38" s="576" t="s">
        <v>237</v>
      </c>
      <c r="W38" s="576" t="s">
        <v>237</v>
      </c>
      <c r="X38" s="576" t="s">
        <v>237</v>
      </c>
      <c r="Y38" s="576" t="s">
        <v>237</v>
      </c>
      <c r="Z38" s="576" t="s">
        <v>237</v>
      </c>
      <c r="AA38" s="576" t="s">
        <v>237</v>
      </c>
      <c r="AB38" s="576" t="s">
        <v>237</v>
      </c>
      <c r="AC38" s="576" t="s">
        <v>237</v>
      </c>
      <c r="AD38" s="576" t="s">
        <v>237</v>
      </c>
      <c r="AE38" s="576" t="s">
        <v>237</v>
      </c>
      <c r="AF38" s="576" t="s">
        <v>237</v>
      </c>
      <c r="AG38" s="576" t="s">
        <v>237</v>
      </c>
      <c r="AH38" s="576" t="s">
        <v>237</v>
      </c>
      <c r="AI38" s="576" t="s">
        <v>237</v>
      </c>
    </row>
    <row r="39" spans="1:35">
      <c r="A39" s="650" t="s">
        <v>291</v>
      </c>
      <c r="B39" s="651"/>
      <c r="C39" s="651"/>
      <c r="D39" s="651"/>
      <c r="E39" s="651"/>
      <c r="F39" s="651"/>
      <c r="G39" s="651"/>
      <c r="H39" s="651"/>
      <c r="I39" s="651"/>
      <c r="J39" s="111"/>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577"/>
    </row>
    <row r="40" spans="1:35">
      <c r="A40" s="639" t="s">
        <v>324</v>
      </c>
      <c r="B40" s="640"/>
      <c r="C40" s="640"/>
      <c r="D40" s="640"/>
      <c r="E40" s="653" t="s">
        <v>389</v>
      </c>
      <c r="F40" s="654"/>
      <c r="G40" s="654"/>
      <c r="H40" s="655"/>
      <c r="I40" s="216"/>
      <c r="J40" s="643"/>
      <c r="K40" s="582">
        <f>'VL. Refeição e Cesta Básica'!C13</f>
        <v>579.75</v>
      </c>
      <c r="L40" s="582">
        <f>'VL. Refeição e Cesta Básica'!D$13</f>
        <v>579.75</v>
      </c>
      <c r="M40" s="582">
        <f>'VL. Refeição e Cesta Básica'!E$13</f>
        <v>850.3</v>
      </c>
      <c r="N40" s="582">
        <f>'VL. Refeição e Cesta Básica'!F$13</f>
        <v>579.75</v>
      </c>
      <c r="O40" s="582">
        <f>'VL. Refeição e Cesta Básica'!G$13</f>
        <v>579.75</v>
      </c>
      <c r="P40" s="582">
        <f>'VL. Refeição e Cesta Básica'!H$13</f>
        <v>579.75</v>
      </c>
      <c r="Q40" s="582">
        <f>'VL. Refeição e Cesta Básica'!I$13</f>
        <v>579.75</v>
      </c>
      <c r="R40" s="582">
        <f>'VL. Refeição e Cesta Básica'!J$13</f>
        <v>579.75</v>
      </c>
      <c r="S40" s="582">
        <f>'VL. Refeição e Cesta Básica'!K$13</f>
        <v>579.75</v>
      </c>
      <c r="T40" s="582">
        <f>'VL. Refeição e Cesta Básica'!L$13</f>
        <v>579.75</v>
      </c>
      <c r="U40" s="582">
        <f>'VL. Refeição e Cesta Básica'!M$13</f>
        <v>579.75</v>
      </c>
      <c r="V40" s="582">
        <f>'VL. Refeição e Cesta Básica'!N$13</f>
        <v>579.75</v>
      </c>
      <c r="W40" s="582">
        <f>'VL. Refeição e Cesta Básica'!O$13</f>
        <v>579.75</v>
      </c>
      <c r="X40" s="582">
        <f>'VL. Refeição e Cesta Básica'!P$13</f>
        <v>579.75</v>
      </c>
      <c r="Y40" s="582">
        <f>'VL. Refeição e Cesta Básica'!Q$13</f>
        <v>579.75</v>
      </c>
      <c r="Z40" s="582">
        <f>'VL. Refeição e Cesta Básica'!R$13</f>
        <v>579.75</v>
      </c>
      <c r="AA40" s="582">
        <f>'VL. Refeição e Cesta Básica'!S$13</f>
        <v>579.75</v>
      </c>
      <c r="AB40" s="582">
        <f>'VL. Refeição e Cesta Básica'!T$13</f>
        <v>579.75</v>
      </c>
      <c r="AC40" s="582">
        <f>'VL. Refeição e Cesta Básica'!U$13</f>
        <v>579.75</v>
      </c>
      <c r="AD40" s="582">
        <f>'VL. Refeição e Cesta Básica'!V$13</f>
        <v>579.75</v>
      </c>
      <c r="AE40" s="582">
        <f>'VL. Refeição e Cesta Básica'!W$13</f>
        <v>579.75</v>
      </c>
      <c r="AF40" s="582">
        <f>'VL. Refeição e Cesta Básica'!X$13</f>
        <v>579.75</v>
      </c>
      <c r="AG40" s="582">
        <f>'VL. Refeição e Cesta Básica'!Y$13</f>
        <v>579.75</v>
      </c>
      <c r="AH40" s="582">
        <f>'VL. Refeição e Cesta Básica'!Z$13</f>
        <v>579.75</v>
      </c>
      <c r="AI40" s="582">
        <f>'VL. Refeição e Cesta Básica'!AA$13</f>
        <v>579.75</v>
      </c>
    </row>
    <row r="41" spans="1:35">
      <c r="A41" s="641"/>
      <c r="B41" s="642"/>
      <c r="C41" s="642"/>
      <c r="D41" s="642"/>
      <c r="E41" s="656"/>
      <c r="F41" s="657"/>
      <c r="G41" s="657"/>
      <c r="H41" s="658"/>
      <c r="I41" s="216"/>
      <c r="J41" s="644"/>
      <c r="K41" s="583"/>
      <c r="L41" s="583"/>
      <c r="M41" s="583"/>
      <c r="N41" s="583"/>
      <c r="O41" s="583"/>
      <c r="P41" s="583"/>
      <c r="Q41" s="583"/>
      <c r="R41" s="583"/>
      <c r="S41" s="583"/>
      <c r="T41" s="583"/>
      <c r="U41" s="583"/>
      <c r="V41" s="583"/>
      <c r="W41" s="583"/>
      <c r="X41" s="583"/>
      <c r="Y41" s="583"/>
      <c r="Z41" s="583"/>
      <c r="AA41" s="583"/>
      <c r="AB41" s="583"/>
      <c r="AC41" s="583"/>
      <c r="AD41" s="583"/>
      <c r="AE41" s="583"/>
      <c r="AF41" s="583"/>
      <c r="AG41" s="583"/>
      <c r="AH41" s="583"/>
      <c r="AI41" s="583"/>
    </row>
    <row r="42" spans="1:35">
      <c r="A42" s="659" t="s">
        <v>325</v>
      </c>
      <c r="B42" s="660"/>
      <c r="C42" s="660"/>
      <c r="D42" s="660"/>
      <c r="E42" s="663"/>
      <c r="F42" s="664"/>
      <c r="G42" s="664"/>
      <c r="H42" s="665"/>
      <c r="I42" s="176"/>
      <c r="J42" s="666"/>
      <c r="K42" s="586">
        <f>'VL. Refeição e Cesta Básica'!C$14</f>
        <v>0</v>
      </c>
      <c r="L42" s="586">
        <f>'VL. Refeição e Cesta Básica'!D$14</f>
        <v>0</v>
      </c>
      <c r="M42" s="586">
        <f>'VL. Refeição e Cesta Básica'!E$14</f>
        <v>0</v>
      </c>
      <c r="N42" s="586">
        <f>'VL. Refeição e Cesta Básica'!F$14</f>
        <v>0</v>
      </c>
      <c r="O42" s="586">
        <f>'VL. Refeição e Cesta Básica'!G$14</f>
        <v>0</v>
      </c>
      <c r="P42" s="586">
        <f>'VL. Refeição e Cesta Básica'!H$14</f>
        <v>0</v>
      </c>
      <c r="Q42" s="586">
        <f>'VL. Refeição e Cesta Básica'!I$14</f>
        <v>0</v>
      </c>
      <c r="R42" s="586">
        <f>'VL. Refeição e Cesta Básica'!J$14</f>
        <v>0</v>
      </c>
      <c r="S42" s="586">
        <f>'VL. Refeição e Cesta Básica'!K$14</f>
        <v>0</v>
      </c>
      <c r="T42" s="586">
        <f>'VL. Refeição e Cesta Básica'!L$14</f>
        <v>0</v>
      </c>
      <c r="U42" s="586">
        <f>'VL. Refeição e Cesta Básica'!M$14</f>
        <v>0</v>
      </c>
      <c r="V42" s="586">
        <f>'VL. Refeição e Cesta Básica'!N$14</f>
        <v>0</v>
      </c>
      <c r="W42" s="586">
        <f>'VL. Refeição e Cesta Básica'!O$14</f>
        <v>0</v>
      </c>
      <c r="X42" s="586">
        <f>'VL. Refeição e Cesta Básica'!P$14</f>
        <v>0</v>
      </c>
      <c r="Y42" s="586">
        <f>'VL. Refeição e Cesta Básica'!Q$14</f>
        <v>0</v>
      </c>
      <c r="Z42" s="586">
        <f>'VL. Refeição e Cesta Básica'!R$14</f>
        <v>0</v>
      </c>
      <c r="AA42" s="586">
        <f>'VL. Refeição e Cesta Básica'!S$14</f>
        <v>0</v>
      </c>
      <c r="AB42" s="586">
        <f>'VL. Refeição e Cesta Básica'!T$14</f>
        <v>0</v>
      </c>
      <c r="AC42" s="586">
        <f>'VL. Refeição e Cesta Básica'!U$14</f>
        <v>0</v>
      </c>
      <c r="AD42" s="586">
        <f>'VL. Refeição e Cesta Básica'!V$14</f>
        <v>0</v>
      </c>
      <c r="AE42" s="586">
        <f>'VL. Refeição e Cesta Básica'!W$14</f>
        <v>0</v>
      </c>
      <c r="AF42" s="586">
        <f>'VL. Refeição e Cesta Básica'!X$14</f>
        <v>0</v>
      </c>
      <c r="AG42" s="586">
        <f>'VL. Refeição e Cesta Básica'!Y$14</f>
        <v>0</v>
      </c>
      <c r="AH42" s="586">
        <f>'VL. Refeição e Cesta Básica'!Z$14</f>
        <v>0</v>
      </c>
      <c r="AI42" s="586">
        <f>'VL. Refeição e Cesta Básica'!AA$14</f>
        <v>0</v>
      </c>
    </row>
    <row r="43" spans="1:35" ht="13.9" customHeight="1">
      <c r="A43" s="661"/>
      <c r="B43" s="662"/>
      <c r="C43" s="662"/>
      <c r="D43" s="662"/>
      <c r="E43" s="663"/>
      <c r="F43" s="664"/>
      <c r="G43" s="664"/>
      <c r="H43" s="665"/>
      <c r="I43" s="176"/>
      <c r="J43" s="667"/>
      <c r="K43" s="587"/>
      <c r="L43" s="587"/>
      <c r="M43" s="587"/>
      <c r="N43" s="587"/>
      <c r="O43" s="587"/>
      <c r="P43" s="587"/>
      <c r="Q43" s="587"/>
      <c r="R43" s="587"/>
      <c r="S43" s="587"/>
      <c r="T43" s="587"/>
      <c r="U43" s="587"/>
      <c r="V43" s="587"/>
      <c r="W43" s="587"/>
      <c r="X43" s="587"/>
      <c r="Y43" s="587"/>
      <c r="Z43" s="587"/>
      <c r="AA43" s="587"/>
      <c r="AB43" s="587"/>
      <c r="AC43" s="587"/>
      <c r="AD43" s="587"/>
      <c r="AE43" s="587"/>
      <c r="AF43" s="587"/>
      <c r="AG43" s="587"/>
      <c r="AH43" s="587"/>
      <c r="AI43" s="587"/>
    </row>
    <row r="44" spans="1:35">
      <c r="A44" s="639" t="s">
        <v>323</v>
      </c>
      <c r="B44" s="640"/>
      <c r="C44" s="640"/>
      <c r="D44" s="640"/>
      <c r="E44" s="653" t="s">
        <v>389</v>
      </c>
      <c r="F44" s="654"/>
      <c r="G44" s="654"/>
      <c r="H44" s="655"/>
      <c r="I44" s="216"/>
      <c r="J44" s="643"/>
      <c r="K44" s="582">
        <f>'Vale Transporte '!C10</f>
        <v>141.36000000000001</v>
      </c>
      <c r="L44" s="582">
        <f>'Vale Transporte '!D10</f>
        <v>141.36000000000001</v>
      </c>
      <c r="M44" s="582">
        <f>'Vale Transporte '!E10</f>
        <v>261.06</v>
      </c>
      <c r="N44" s="582">
        <f>'Vale Transporte '!F10</f>
        <v>141.36000000000001</v>
      </c>
      <c r="O44" s="582">
        <f>'Vale Transporte '!G10</f>
        <v>141.36000000000001</v>
      </c>
      <c r="P44" s="582">
        <f>'Vale Transporte '!H10</f>
        <v>141.36000000000001</v>
      </c>
      <c r="Q44" s="582">
        <f>'Vale Transporte '!I10</f>
        <v>141.36000000000001</v>
      </c>
      <c r="R44" s="582">
        <f>'Vale Transporte '!J10</f>
        <v>141.36000000000001</v>
      </c>
      <c r="S44" s="582">
        <f>'Vale Transporte '!K10</f>
        <v>141.36000000000001</v>
      </c>
      <c r="T44" s="582">
        <f>'Vale Transporte '!L10</f>
        <v>141.36000000000001</v>
      </c>
      <c r="U44" s="582">
        <f>'Vale Transporte '!M10</f>
        <v>141.36000000000001</v>
      </c>
      <c r="V44" s="582">
        <f>'Vale Transporte '!N10</f>
        <v>141.36000000000001</v>
      </c>
      <c r="W44" s="582">
        <f>'Vale Transporte '!O10</f>
        <v>141.36000000000001</v>
      </c>
      <c r="X44" s="582">
        <v>0</v>
      </c>
      <c r="Y44" s="582">
        <v>0</v>
      </c>
      <c r="Z44" s="582">
        <f>'Vale Transporte '!R10</f>
        <v>139.86000000000001</v>
      </c>
      <c r="AA44" s="582">
        <f>'Vale Transporte '!S10</f>
        <v>139.86000000000001</v>
      </c>
      <c r="AB44" s="582">
        <v>0</v>
      </c>
      <c r="AC44" s="582">
        <v>0</v>
      </c>
      <c r="AD44" s="582">
        <f>'Vale Transporte '!V10</f>
        <v>52.86</v>
      </c>
      <c r="AE44" s="582">
        <f>'Vale Transporte '!W10</f>
        <v>52.86</v>
      </c>
      <c r="AF44" s="582">
        <f>'Vale Transporte '!X10</f>
        <v>63.36</v>
      </c>
      <c r="AG44" s="582">
        <f>'Vale Transporte '!Y10</f>
        <v>63.36</v>
      </c>
      <c r="AH44" s="582">
        <f>'Vale Transporte '!Z10</f>
        <v>49.86</v>
      </c>
      <c r="AI44" s="582">
        <f>'Vale Transporte '!AA10</f>
        <v>49.86</v>
      </c>
    </row>
    <row r="45" spans="1:35">
      <c r="A45" s="641"/>
      <c r="B45" s="642"/>
      <c r="C45" s="642"/>
      <c r="D45" s="642"/>
      <c r="E45" s="656"/>
      <c r="F45" s="657"/>
      <c r="G45" s="657"/>
      <c r="H45" s="658"/>
      <c r="I45" s="216"/>
      <c r="J45" s="644"/>
      <c r="K45" s="583"/>
      <c r="L45" s="583"/>
      <c r="M45" s="583"/>
      <c r="N45" s="583"/>
      <c r="O45" s="583"/>
      <c r="P45" s="583"/>
      <c r="Q45" s="583"/>
      <c r="R45" s="583"/>
      <c r="S45" s="583"/>
      <c r="T45" s="583"/>
      <c r="U45" s="583"/>
      <c r="V45" s="583"/>
      <c r="W45" s="583"/>
      <c r="X45" s="583"/>
      <c r="Y45" s="583"/>
      <c r="Z45" s="583"/>
      <c r="AA45" s="583"/>
      <c r="AB45" s="583"/>
      <c r="AC45" s="583"/>
      <c r="AD45" s="583"/>
      <c r="AE45" s="583"/>
      <c r="AF45" s="583"/>
      <c r="AG45" s="583"/>
      <c r="AH45" s="583"/>
      <c r="AI45" s="583"/>
    </row>
    <row r="46" spans="1:35">
      <c r="A46" s="659" t="s">
        <v>328</v>
      </c>
      <c r="B46" s="660"/>
      <c r="C46" s="660"/>
      <c r="D46" s="660"/>
      <c r="E46" s="716" t="s">
        <v>290</v>
      </c>
      <c r="F46" s="716"/>
      <c r="G46" s="716"/>
      <c r="H46" s="716"/>
      <c r="I46" s="176"/>
      <c r="J46" s="666"/>
      <c r="K46" s="578">
        <f>$J46</f>
        <v>0</v>
      </c>
      <c r="L46" s="578">
        <f t="shared" ref="L46:AI46" si="63">$J46</f>
        <v>0</v>
      </c>
      <c r="M46" s="578">
        <f t="shared" si="63"/>
        <v>0</v>
      </c>
      <c r="N46" s="578">
        <f t="shared" si="63"/>
        <v>0</v>
      </c>
      <c r="O46" s="578">
        <f t="shared" si="63"/>
        <v>0</v>
      </c>
      <c r="P46" s="578">
        <f t="shared" si="63"/>
        <v>0</v>
      </c>
      <c r="Q46" s="578">
        <f t="shared" si="63"/>
        <v>0</v>
      </c>
      <c r="R46" s="578">
        <f t="shared" si="63"/>
        <v>0</v>
      </c>
      <c r="S46" s="578">
        <f t="shared" si="63"/>
        <v>0</v>
      </c>
      <c r="T46" s="578">
        <f t="shared" si="63"/>
        <v>0</v>
      </c>
      <c r="U46" s="578">
        <f t="shared" si="63"/>
        <v>0</v>
      </c>
      <c r="V46" s="578">
        <f t="shared" si="63"/>
        <v>0</v>
      </c>
      <c r="W46" s="578">
        <f t="shared" si="63"/>
        <v>0</v>
      </c>
      <c r="X46" s="578">
        <f t="shared" si="63"/>
        <v>0</v>
      </c>
      <c r="Y46" s="578">
        <f t="shared" si="63"/>
        <v>0</v>
      </c>
      <c r="Z46" s="578">
        <f t="shared" si="63"/>
        <v>0</v>
      </c>
      <c r="AA46" s="578">
        <f t="shared" si="63"/>
        <v>0</v>
      </c>
      <c r="AB46" s="578">
        <f t="shared" si="63"/>
        <v>0</v>
      </c>
      <c r="AC46" s="578">
        <f t="shared" si="63"/>
        <v>0</v>
      </c>
      <c r="AD46" s="578">
        <f t="shared" si="63"/>
        <v>0</v>
      </c>
      <c r="AE46" s="578">
        <f t="shared" si="63"/>
        <v>0</v>
      </c>
      <c r="AF46" s="578">
        <f t="shared" si="63"/>
        <v>0</v>
      </c>
      <c r="AG46" s="578">
        <f t="shared" si="63"/>
        <v>0</v>
      </c>
      <c r="AH46" s="578">
        <f t="shared" si="63"/>
        <v>0</v>
      </c>
      <c r="AI46" s="578">
        <f t="shared" si="63"/>
        <v>0</v>
      </c>
    </row>
    <row r="47" spans="1:35">
      <c r="A47" s="661"/>
      <c r="B47" s="662"/>
      <c r="C47" s="662"/>
      <c r="D47" s="662"/>
      <c r="E47" s="716" t="s">
        <v>289</v>
      </c>
      <c r="F47" s="716"/>
      <c r="G47" s="716"/>
      <c r="H47" s="716"/>
      <c r="I47" s="176">
        <v>0</v>
      </c>
      <c r="J47" s="667"/>
      <c r="K47" s="579"/>
      <c r="L47" s="579"/>
      <c r="M47" s="579"/>
      <c r="N47" s="579"/>
      <c r="O47" s="579"/>
      <c r="P47" s="579"/>
      <c r="Q47" s="579"/>
      <c r="R47" s="579"/>
      <c r="S47" s="579"/>
      <c r="T47" s="579"/>
      <c r="U47" s="579"/>
      <c r="V47" s="579"/>
      <c r="W47" s="579"/>
      <c r="X47" s="579"/>
      <c r="Y47" s="579"/>
      <c r="Z47" s="579"/>
      <c r="AA47" s="579"/>
      <c r="AB47" s="579"/>
      <c r="AC47" s="579"/>
      <c r="AD47" s="579"/>
      <c r="AE47" s="579"/>
      <c r="AF47" s="579"/>
      <c r="AG47" s="579"/>
      <c r="AH47" s="579"/>
      <c r="AI47" s="579"/>
    </row>
    <row r="48" spans="1:35">
      <c r="A48" s="659" t="s">
        <v>327</v>
      </c>
      <c r="B48" s="660"/>
      <c r="C48" s="660"/>
      <c r="D48" s="660"/>
      <c r="E48" s="716" t="s">
        <v>290</v>
      </c>
      <c r="F48" s="716"/>
      <c r="G48" s="716"/>
      <c r="H48" s="716"/>
      <c r="I48" s="176"/>
      <c r="J48" s="666">
        <f>I48-I49</f>
        <v>0</v>
      </c>
      <c r="K48" s="578">
        <f>$J48</f>
        <v>0</v>
      </c>
      <c r="L48" s="578">
        <f t="shared" ref="L48:AI48" si="64">$J48</f>
        <v>0</v>
      </c>
      <c r="M48" s="578">
        <f t="shared" si="64"/>
        <v>0</v>
      </c>
      <c r="N48" s="578">
        <f t="shared" si="64"/>
        <v>0</v>
      </c>
      <c r="O48" s="578">
        <f t="shared" si="64"/>
        <v>0</v>
      </c>
      <c r="P48" s="578">
        <f t="shared" si="64"/>
        <v>0</v>
      </c>
      <c r="Q48" s="578">
        <f t="shared" si="64"/>
        <v>0</v>
      </c>
      <c r="R48" s="578">
        <f t="shared" si="64"/>
        <v>0</v>
      </c>
      <c r="S48" s="578">
        <f t="shared" si="64"/>
        <v>0</v>
      </c>
      <c r="T48" s="578">
        <f t="shared" si="64"/>
        <v>0</v>
      </c>
      <c r="U48" s="578">
        <f t="shared" si="64"/>
        <v>0</v>
      </c>
      <c r="V48" s="578">
        <f t="shared" si="64"/>
        <v>0</v>
      </c>
      <c r="W48" s="578">
        <f t="shared" si="64"/>
        <v>0</v>
      </c>
      <c r="X48" s="578">
        <f t="shared" si="64"/>
        <v>0</v>
      </c>
      <c r="Y48" s="578">
        <f t="shared" si="64"/>
        <v>0</v>
      </c>
      <c r="Z48" s="578">
        <f t="shared" si="64"/>
        <v>0</v>
      </c>
      <c r="AA48" s="578">
        <f t="shared" si="64"/>
        <v>0</v>
      </c>
      <c r="AB48" s="578">
        <f t="shared" si="64"/>
        <v>0</v>
      </c>
      <c r="AC48" s="578">
        <f t="shared" si="64"/>
        <v>0</v>
      </c>
      <c r="AD48" s="578">
        <f t="shared" si="64"/>
        <v>0</v>
      </c>
      <c r="AE48" s="578">
        <f t="shared" si="64"/>
        <v>0</v>
      </c>
      <c r="AF48" s="578">
        <f t="shared" si="64"/>
        <v>0</v>
      </c>
      <c r="AG48" s="578">
        <f t="shared" si="64"/>
        <v>0</v>
      </c>
      <c r="AH48" s="578">
        <f t="shared" si="64"/>
        <v>0</v>
      </c>
      <c r="AI48" s="578">
        <f t="shared" si="64"/>
        <v>0</v>
      </c>
    </row>
    <row r="49" spans="1:35">
      <c r="A49" s="661"/>
      <c r="B49" s="662"/>
      <c r="C49" s="662"/>
      <c r="D49" s="662"/>
      <c r="E49" s="716" t="s">
        <v>289</v>
      </c>
      <c r="F49" s="716"/>
      <c r="G49" s="716"/>
      <c r="H49" s="716"/>
      <c r="I49" s="176">
        <v>0</v>
      </c>
      <c r="J49" s="667"/>
      <c r="K49" s="579"/>
      <c r="L49" s="579"/>
      <c r="M49" s="579"/>
      <c r="N49" s="579"/>
      <c r="O49" s="579"/>
      <c r="P49" s="579"/>
      <c r="Q49" s="579"/>
      <c r="R49" s="579"/>
      <c r="S49" s="579"/>
      <c r="T49" s="579"/>
      <c r="U49" s="579"/>
      <c r="V49" s="579"/>
      <c r="W49" s="579"/>
      <c r="X49" s="579"/>
      <c r="Y49" s="579"/>
      <c r="Z49" s="579"/>
      <c r="AA49" s="579"/>
      <c r="AB49" s="579"/>
      <c r="AC49" s="579"/>
      <c r="AD49" s="579"/>
      <c r="AE49" s="579"/>
      <c r="AF49" s="579"/>
      <c r="AG49" s="579"/>
      <c r="AH49" s="579"/>
      <c r="AI49" s="579"/>
    </row>
    <row r="50" spans="1:35">
      <c r="A50" s="659"/>
      <c r="B50" s="660"/>
      <c r="C50" s="660"/>
      <c r="D50" s="714"/>
      <c r="E50" s="716"/>
      <c r="F50" s="716"/>
      <c r="G50" s="716"/>
      <c r="H50" s="716"/>
      <c r="I50" s="176"/>
      <c r="J50" s="666">
        <f>I50-I51</f>
        <v>0</v>
      </c>
      <c r="K50" s="578">
        <f>$J50</f>
        <v>0</v>
      </c>
      <c r="L50" s="578">
        <f t="shared" ref="L50:AI50" si="65">$J50</f>
        <v>0</v>
      </c>
      <c r="M50" s="578">
        <f t="shared" si="65"/>
        <v>0</v>
      </c>
      <c r="N50" s="578">
        <f t="shared" si="65"/>
        <v>0</v>
      </c>
      <c r="O50" s="578">
        <f t="shared" si="65"/>
        <v>0</v>
      </c>
      <c r="P50" s="578">
        <f t="shared" si="65"/>
        <v>0</v>
      </c>
      <c r="Q50" s="578">
        <f t="shared" si="65"/>
        <v>0</v>
      </c>
      <c r="R50" s="578">
        <f t="shared" si="65"/>
        <v>0</v>
      </c>
      <c r="S50" s="578">
        <f t="shared" si="65"/>
        <v>0</v>
      </c>
      <c r="T50" s="578">
        <f t="shared" si="65"/>
        <v>0</v>
      </c>
      <c r="U50" s="578">
        <f t="shared" si="65"/>
        <v>0</v>
      </c>
      <c r="V50" s="578">
        <f t="shared" si="65"/>
        <v>0</v>
      </c>
      <c r="W50" s="578">
        <f t="shared" si="65"/>
        <v>0</v>
      </c>
      <c r="X50" s="578">
        <f t="shared" si="65"/>
        <v>0</v>
      </c>
      <c r="Y50" s="578">
        <f t="shared" si="65"/>
        <v>0</v>
      </c>
      <c r="Z50" s="578">
        <f t="shared" si="65"/>
        <v>0</v>
      </c>
      <c r="AA50" s="578">
        <f t="shared" si="65"/>
        <v>0</v>
      </c>
      <c r="AB50" s="578">
        <f t="shared" si="65"/>
        <v>0</v>
      </c>
      <c r="AC50" s="578">
        <f t="shared" si="65"/>
        <v>0</v>
      </c>
      <c r="AD50" s="578">
        <f t="shared" si="65"/>
        <v>0</v>
      </c>
      <c r="AE50" s="578">
        <f t="shared" si="65"/>
        <v>0</v>
      </c>
      <c r="AF50" s="578">
        <f t="shared" si="65"/>
        <v>0</v>
      </c>
      <c r="AG50" s="578">
        <f t="shared" si="65"/>
        <v>0</v>
      </c>
      <c r="AH50" s="578">
        <f t="shared" si="65"/>
        <v>0</v>
      </c>
      <c r="AI50" s="578">
        <f t="shared" si="65"/>
        <v>0</v>
      </c>
    </row>
    <row r="51" spans="1:35">
      <c r="A51" s="661"/>
      <c r="B51" s="662"/>
      <c r="C51" s="662"/>
      <c r="D51" s="715"/>
      <c r="E51" s="716"/>
      <c r="F51" s="716"/>
      <c r="G51" s="716"/>
      <c r="H51" s="716"/>
      <c r="I51" s="176">
        <v>0</v>
      </c>
      <c r="J51" s="667"/>
      <c r="K51" s="579"/>
      <c r="L51" s="579"/>
      <c r="M51" s="579"/>
      <c r="N51" s="579"/>
      <c r="O51" s="579"/>
      <c r="P51" s="579"/>
      <c r="Q51" s="579"/>
      <c r="R51" s="579"/>
      <c r="S51" s="579"/>
      <c r="T51" s="579"/>
      <c r="U51" s="579"/>
      <c r="V51" s="579"/>
      <c r="W51" s="579"/>
      <c r="X51" s="579"/>
      <c r="Y51" s="579"/>
      <c r="Z51" s="579"/>
      <c r="AA51" s="579"/>
      <c r="AB51" s="579"/>
      <c r="AC51" s="579"/>
      <c r="AD51" s="579"/>
      <c r="AE51" s="579"/>
      <c r="AF51" s="579"/>
      <c r="AG51" s="579"/>
      <c r="AH51" s="579"/>
      <c r="AI51" s="579"/>
    </row>
    <row r="52" spans="1:35">
      <c r="A52" s="659"/>
      <c r="B52" s="660"/>
      <c r="C52" s="660"/>
      <c r="D52" s="660"/>
      <c r="E52" s="660"/>
      <c r="F52" s="660"/>
      <c r="G52" s="660"/>
      <c r="H52" s="714"/>
      <c r="I52" s="719"/>
      <c r="J52" s="717"/>
      <c r="K52" s="578">
        <f t="shared" ref="K52:Q52" si="66">$J$52*K$17</f>
        <v>0</v>
      </c>
      <c r="L52" s="578">
        <f t="shared" si="66"/>
        <v>0</v>
      </c>
      <c r="M52" s="578">
        <f t="shared" si="66"/>
        <v>0</v>
      </c>
      <c r="N52" s="578">
        <f t="shared" si="66"/>
        <v>0</v>
      </c>
      <c r="O52" s="578">
        <f t="shared" si="66"/>
        <v>0</v>
      </c>
      <c r="P52" s="578">
        <f t="shared" si="66"/>
        <v>0</v>
      </c>
      <c r="Q52" s="578">
        <f t="shared" si="66"/>
        <v>0</v>
      </c>
      <c r="R52" s="578">
        <f t="shared" ref="R52:AI52" si="67">$J$52*R$17</f>
        <v>0</v>
      </c>
      <c r="S52" s="578">
        <f t="shared" si="67"/>
        <v>0</v>
      </c>
      <c r="T52" s="578">
        <f t="shared" si="67"/>
        <v>0</v>
      </c>
      <c r="U52" s="578">
        <f t="shared" si="67"/>
        <v>0</v>
      </c>
      <c r="V52" s="578">
        <f t="shared" si="67"/>
        <v>0</v>
      </c>
      <c r="W52" s="578">
        <f t="shared" si="67"/>
        <v>0</v>
      </c>
      <c r="X52" s="578">
        <f t="shared" si="67"/>
        <v>0</v>
      </c>
      <c r="Y52" s="578">
        <f t="shared" si="67"/>
        <v>0</v>
      </c>
      <c r="Z52" s="578">
        <f t="shared" si="67"/>
        <v>0</v>
      </c>
      <c r="AA52" s="578">
        <f t="shared" si="67"/>
        <v>0</v>
      </c>
      <c r="AB52" s="578">
        <f t="shared" si="67"/>
        <v>0</v>
      </c>
      <c r="AC52" s="578">
        <f t="shared" si="67"/>
        <v>0</v>
      </c>
      <c r="AD52" s="578">
        <f t="shared" si="67"/>
        <v>0</v>
      </c>
      <c r="AE52" s="578">
        <f t="shared" si="67"/>
        <v>0</v>
      </c>
      <c r="AF52" s="578">
        <f t="shared" si="67"/>
        <v>0</v>
      </c>
      <c r="AG52" s="578">
        <f t="shared" si="67"/>
        <v>0</v>
      </c>
      <c r="AH52" s="578">
        <f t="shared" si="67"/>
        <v>0</v>
      </c>
      <c r="AI52" s="578">
        <f t="shared" si="67"/>
        <v>0</v>
      </c>
    </row>
    <row r="53" spans="1:35">
      <c r="A53" s="661"/>
      <c r="B53" s="662"/>
      <c r="C53" s="662"/>
      <c r="D53" s="662"/>
      <c r="E53" s="662"/>
      <c r="F53" s="662"/>
      <c r="G53" s="662"/>
      <c r="H53" s="715"/>
      <c r="I53" s="720"/>
      <c r="J53" s="718"/>
      <c r="K53" s="579"/>
      <c r="L53" s="579"/>
      <c r="M53" s="579"/>
      <c r="N53" s="579"/>
      <c r="O53" s="579"/>
      <c r="P53" s="579"/>
      <c r="Q53" s="579"/>
      <c r="R53" s="579"/>
      <c r="S53" s="579"/>
      <c r="T53" s="579"/>
      <c r="U53" s="579"/>
      <c r="V53" s="579"/>
      <c r="W53" s="579"/>
      <c r="X53" s="579"/>
      <c r="Y53" s="579"/>
      <c r="Z53" s="579"/>
      <c r="AA53" s="579"/>
      <c r="AB53" s="579"/>
      <c r="AC53" s="579"/>
      <c r="AD53" s="579"/>
      <c r="AE53" s="579"/>
      <c r="AF53" s="579"/>
      <c r="AG53" s="579"/>
      <c r="AH53" s="579"/>
      <c r="AI53" s="579"/>
    </row>
    <row r="54" spans="1:35">
      <c r="A54" s="659"/>
      <c r="B54" s="660"/>
      <c r="C54" s="660"/>
      <c r="D54" s="714"/>
      <c r="E54" s="716"/>
      <c r="F54" s="716"/>
      <c r="G54" s="716"/>
      <c r="H54" s="716"/>
      <c r="I54" s="176"/>
      <c r="J54" s="666">
        <f>I54-I55</f>
        <v>0</v>
      </c>
      <c r="K54" s="581">
        <f t="shared" ref="K54:Q54" si="68">J$54</f>
        <v>0</v>
      </c>
      <c r="L54" s="581">
        <f t="shared" si="68"/>
        <v>0</v>
      </c>
      <c r="M54" s="581">
        <f t="shared" si="68"/>
        <v>0</v>
      </c>
      <c r="N54" s="581">
        <f t="shared" si="68"/>
        <v>0</v>
      </c>
      <c r="O54" s="581">
        <f t="shared" si="68"/>
        <v>0</v>
      </c>
      <c r="P54" s="581">
        <f t="shared" si="68"/>
        <v>0</v>
      </c>
      <c r="Q54" s="581">
        <f t="shared" si="68"/>
        <v>0</v>
      </c>
      <c r="R54" s="581">
        <f t="shared" ref="R54:T54" si="69">Q$54</f>
        <v>0</v>
      </c>
      <c r="S54" s="581">
        <f t="shared" si="69"/>
        <v>0</v>
      </c>
      <c r="T54" s="581">
        <f t="shared" si="69"/>
        <v>0</v>
      </c>
      <c r="U54" s="581">
        <f t="shared" ref="U54:Z54" si="70">T$54</f>
        <v>0</v>
      </c>
      <c r="V54" s="581">
        <f t="shared" si="70"/>
        <v>0</v>
      </c>
      <c r="W54" s="581">
        <f t="shared" si="70"/>
        <v>0</v>
      </c>
      <c r="X54" s="581">
        <f t="shared" si="70"/>
        <v>0</v>
      </c>
      <c r="Y54" s="581">
        <f t="shared" si="70"/>
        <v>0</v>
      </c>
      <c r="Z54" s="581">
        <f t="shared" si="70"/>
        <v>0</v>
      </c>
      <c r="AA54" s="581">
        <f t="shared" ref="AA54:AF54" si="71">Z$54</f>
        <v>0</v>
      </c>
      <c r="AB54" s="581">
        <f t="shared" si="71"/>
        <v>0</v>
      </c>
      <c r="AC54" s="581">
        <f t="shared" si="71"/>
        <v>0</v>
      </c>
      <c r="AD54" s="581">
        <f t="shared" si="71"/>
        <v>0</v>
      </c>
      <c r="AE54" s="581">
        <f t="shared" si="71"/>
        <v>0</v>
      </c>
      <c r="AF54" s="581">
        <f t="shared" si="71"/>
        <v>0</v>
      </c>
      <c r="AG54" s="581">
        <f t="shared" ref="AG54:AI54" si="72">AF$54</f>
        <v>0</v>
      </c>
      <c r="AH54" s="581">
        <f t="shared" si="72"/>
        <v>0</v>
      </c>
      <c r="AI54" s="581">
        <f t="shared" si="72"/>
        <v>0</v>
      </c>
    </row>
    <row r="55" spans="1:35">
      <c r="A55" s="661"/>
      <c r="B55" s="662"/>
      <c r="C55" s="662"/>
      <c r="D55" s="715"/>
      <c r="E55" s="716"/>
      <c r="F55" s="716"/>
      <c r="G55" s="716"/>
      <c r="H55" s="716"/>
      <c r="I55" s="176">
        <v>0</v>
      </c>
      <c r="J55" s="667"/>
      <c r="K55" s="581"/>
      <c r="L55" s="581"/>
      <c r="M55" s="581"/>
      <c r="N55" s="581"/>
      <c r="O55" s="581"/>
      <c r="P55" s="581"/>
      <c r="Q55" s="581"/>
      <c r="R55" s="581"/>
      <c r="S55" s="581"/>
      <c r="T55" s="581"/>
      <c r="U55" s="581"/>
      <c r="V55" s="581"/>
      <c r="W55" s="581"/>
      <c r="X55" s="581"/>
      <c r="Y55" s="581"/>
      <c r="Z55" s="581"/>
      <c r="AA55" s="581"/>
      <c r="AB55" s="581"/>
      <c r="AC55" s="581"/>
      <c r="AD55" s="581"/>
      <c r="AE55" s="581"/>
      <c r="AF55" s="581"/>
      <c r="AG55" s="581"/>
      <c r="AH55" s="581"/>
      <c r="AI55" s="581"/>
    </row>
    <row r="56" spans="1:35">
      <c r="A56" s="659"/>
      <c r="B56" s="660"/>
      <c r="C56" s="660"/>
      <c r="D56" s="660"/>
      <c r="E56" s="660"/>
      <c r="F56" s="660"/>
      <c r="G56" s="660"/>
      <c r="H56" s="714"/>
      <c r="I56" s="719"/>
      <c r="J56" s="717"/>
      <c r="K56" s="578">
        <f t="shared" ref="K56:Q56" si="73">$J$56*K$17</f>
        <v>0</v>
      </c>
      <c r="L56" s="578">
        <f t="shared" si="73"/>
        <v>0</v>
      </c>
      <c r="M56" s="578">
        <f t="shared" si="73"/>
        <v>0</v>
      </c>
      <c r="N56" s="578">
        <f t="shared" si="73"/>
        <v>0</v>
      </c>
      <c r="O56" s="578">
        <f t="shared" si="73"/>
        <v>0</v>
      </c>
      <c r="P56" s="578">
        <f t="shared" si="73"/>
        <v>0</v>
      </c>
      <c r="Q56" s="578">
        <f t="shared" si="73"/>
        <v>0</v>
      </c>
      <c r="R56" s="578">
        <f t="shared" ref="R56:AI56" si="74">$J$56*R$17</f>
        <v>0</v>
      </c>
      <c r="S56" s="578">
        <f t="shared" si="74"/>
        <v>0</v>
      </c>
      <c r="T56" s="578">
        <f t="shared" si="74"/>
        <v>0</v>
      </c>
      <c r="U56" s="578">
        <f t="shared" si="74"/>
        <v>0</v>
      </c>
      <c r="V56" s="578">
        <f t="shared" si="74"/>
        <v>0</v>
      </c>
      <c r="W56" s="578">
        <f t="shared" si="74"/>
        <v>0</v>
      </c>
      <c r="X56" s="578">
        <f t="shared" si="74"/>
        <v>0</v>
      </c>
      <c r="Y56" s="578">
        <f t="shared" si="74"/>
        <v>0</v>
      </c>
      <c r="Z56" s="578">
        <f t="shared" si="74"/>
        <v>0</v>
      </c>
      <c r="AA56" s="578">
        <f t="shared" si="74"/>
        <v>0</v>
      </c>
      <c r="AB56" s="578">
        <f t="shared" si="74"/>
        <v>0</v>
      </c>
      <c r="AC56" s="578">
        <f t="shared" si="74"/>
        <v>0</v>
      </c>
      <c r="AD56" s="578">
        <f t="shared" si="74"/>
        <v>0</v>
      </c>
      <c r="AE56" s="578">
        <f t="shared" si="74"/>
        <v>0</v>
      </c>
      <c r="AF56" s="578">
        <f t="shared" si="74"/>
        <v>0</v>
      </c>
      <c r="AG56" s="578">
        <f t="shared" si="74"/>
        <v>0</v>
      </c>
      <c r="AH56" s="578">
        <f t="shared" si="74"/>
        <v>0</v>
      </c>
      <c r="AI56" s="578">
        <f t="shared" si="74"/>
        <v>0</v>
      </c>
    </row>
    <row r="57" spans="1:35">
      <c r="A57" s="661"/>
      <c r="B57" s="662"/>
      <c r="C57" s="662"/>
      <c r="D57" s="662"/>
      <c r="E57" s="662"/>
      <c r="F57" s="662"/>
      <c r="G57" s="662"/>
      <c r="H57" s="715"/>
      <c r="I57" s="720"/>
      <c r="J57" s="718"/>
      <c r="K57" s="579"/>
      <c r="L57" s="579"/>
      <c r="M57" s="579"/>
      <c r="N57" s="579"/>
      <c r="O57" s="579"/>
      <c r="P57" s="579"/>
      <c r="Q57" s="579"/>
      <c r="R57" s="579"/>
      <c r="S57" s="579"/>
      <c r="T57" s="579"/>
      <c r="U57" s="579"/>
      <c r="V57" s="579"/>
      <c r="W57" s="579"/>
      <c r="X57" s="579"/>
      <c r="Y57" s="579"/>
      <c r="Z57" s="579"/>
      <c r="AA57" s="579"/>
      <c r="AB57" s="579"/>
      <c r="AC57" s="579"/>
      <c r="AD57" s="579"/>
      <c r="AE57" s="579"/>
      <c r="AF57" s="579"/>
      <c r="AG57" s="579"/>
      <c r="AH57" s="579"/>
      <c r="AI57" s="579"/>
    </row>
    <row r="58" spans="1:35" s="91" customFormat="1">
      <c r="A58" s="645" t="s">
        <v>94</v>
      </c>
      <c r="B58" s="646"/>
      <c r="C58" s="646"/>
      <c r="D58" s="646"/>
      <c r="E58" s="646"/>
      <c r="F58" s="646"/>
      <c r="G58" s="646"/>
      <c r="H58" s="646"/>
      <c r="I58" s="646"/>
      <c r="J58" s="148"/>
      <c r="K58" s="218">
        <f>SUM(K40:K57)</f>
        <v>721.11</v>
      </c>
      <c r="L58" s="218">
        <f t="shared" ref="L58:M58" si="75">SUM(L40:L57)</f>
        <v>721.11</v>
      </c>
      <c r="M58" s="218">
        <f t="shared" si="75"/>
        <v>1111.3599999999999</v>
      </c>
      <c r="N58" s="218">
        <f t="shared" ref="N58:O58" si="76">SUM(N40:N57)</f>
        <v>721.11</v>
      </c>
      <c r="O58" s="218">
        <f t="shared" si="76"/>
        <v>721.11</v>
      </c>
      <c r="P58" s="218">
        <f t="shared" ref="P58" si="77">SUM(P40:P57)</f>
        <v>721.11</v>
      </c>
      <c r="Q58" s="218">
        <f t="shared" ref="Q58:T58" si="78">SUM(Q40:Q57)</f>
        <v>721.11</v>
      </c>
      <c r="R58" s="218">
        <f t="shared" si="78"/>
        <v>721.11</v>
      </c>
      <c r="S58" s="218">
        <f t="shared" si="78"/>
        <v>721.11</v>
      </c>
      <c r="T58" s="218">
        <f t="shared" si="78"/>
        <v>721.11</v>
      </c>
      <c r="U58" s="218">
        <f t="shared" ref="U58:Z58" si="79">SUM(U40:U57)</f>
        <v>721.11</v>
      </c>
      <c r="V58" s="218">
        <f t="shared" si="79"/>
        <v>721.11</v>
      </c>
      <c r="W58" s="218">
        <f t="shared" si="79"/>
        <v>721.11</v>
      </c>
      <c r="X58" s="218">
        <f t="shared" si="79"/>
        <v>579.75</v>
      </c>
      <c r="Y58" s="218">
        <f t="shared" si="79"/>
        <v>579.75</v>
      </c>
      <c r="Z58" s="218">
        <f t="shared" si="79"/>
        <v>719.61</v>
      </c>
      <c r="AA58" s="218">
        <f t="shared" ref="AA58:AF58" si="80">SUM(AA40:AA57)</f>
        <v>719.61</v>
      </c>
      <c r="AB58" s="218">
        <f t="shared" si="80"/>
        <v>579.75</v>
      </c>
      <c r="AC58" s="218">
        <f t="shared" si="80"/>
        <v>579.75</v>
      </c>
      <c r="AD58" s="218">
        <f t="shared" si="80"/>
        <v>632.61</v>
      </c>
      <c r="AE58" s="218">
        <f t="shared" si="80"/>
        <v>632.61</v>
      </c>
      <c r="AF58" s="218">
        <f t="shared" si="80"/>
        <v>643.11</v>
      </c>
      <c r="AG58" s="218">
        <f t="shared" ref="AG58:AI58" si="81">SUM(AG40:AG57)</f>
        <v>643.11</v>
      </c>
      <c r="AH58" s="218">
        <f t="shared" si="81"/>
        <v>629.61</v>
      </c>
      <c r="AI58" s="218">
        <f t="shared" si="81"/>
        <v>629.61</v>
      </c>
    </row>
    <row r="59" spans="1:35" s="91" customFormat="1">
      <c r="K59" s="178"/>
      <c r="L59" s="178"/>
      <c r="M59" s="178"/>
      <c r="N59" s="178"/>
      <c r="O59" s="178"/>
      <c r="P59" s="178"/>
      <c r="Q59" s="178"/>
      <c r="R59" s="178"/>
      <c r="S59" s="178"/>
      <c r="T59" s="178"/>
      <c r="U59" s="178"/>
      <c r="V59" s="178"/>
      <c r="W59" s="178"/>
      <c r="X59" s="178"/>
      <c r="Y59" s="178"/>
      <c r="Z59" s="178"/>
      <c r="AA59" s="178"/>
      <c r="AB59" s="178"/>
      <c r="AC59" s="178"/>
      <c r="AD59" s="178"/>
      <c r="AE59" s="178"/>
      <c r="AF59" s="178"/>
      <c r="AG59" s="178"/>
      <c r="AH59" s="178"/>
      <c r="AI59" s="178"/>
    </row>
    <row r="60" spans="1:35" s="91" customFormat="1">
      <c r="A60" s="631" t="s">
        <v>288</v>
      </c>
      <c r="B60" s="632"/>
      <c r="C60" s="632"/>
      <c r="D60" s="632"/>
      <c r="E60" s="632"/>
      <c r="F60" s="632"/>
      <c r="G60" s="632"/>
      <c r="H60" s="632"/>
      <c r="I60" s="632"/>
      <c r="J60" s="633"/>
      <c r="K60" s="576" t="s">
        <v>237</v>
      </c>
      <c r="L60" s="576" t="s">
        <v>237</v>
      </c>
      <c r="M60" s="576" t="s">
        <v>237</v>
      </c>
      <c r="N60" s="576" t="s">
        <v>237</v>
      </c>
      <c r="O60" s="576" t="s">
        <v>237</v>
      </c>
      <c r="P60" s="576" t="s">
        <v>237</v>
      </c>
      <c r="Q60" s="576" t="s">
        <v>237</v>
      </c>
      <c r="R60" s="576" t="s">
        <v>237</v>
      </c>
      <c r="S60" s="576" t="s">
        <v>237</v>
      </c>
      <c r="T60" s="576" t="s">
        <v>237</v>
      </c>
      <c r="U60" s="576" t="s">
        <v>237</v>
      </c>
      <c r="V60" s="576" t="s">
        <v>237</v>
      </c>
      <c r="W60" s="576" t="s">
        <v>237</v>
      </c>
      <c r="X60" s="576" t="s">
        <v>237</v>
      </c>
      <c r="Y60" s="576" t="s">
        <v>237</v>
      </c>
      <c r="Z60" s="576" t="s">
        <v>237</v>
      </c>
      <c r="AA60" s="576" t="s">
        <v>237</v>
      </c>
      <c r="AB60" s="576" t="s">
        <v>237</v>
      </c>
      <c r="AC60" s="576" t="s">
        <v>237</v>
      </c>
      <c r="AD60" s="576" t="s">
        <v>237</v>
      </c>
      <c r="AE60" s="576" t="s">
        <v>237</v>
      </c>
      <c r="AF60" s="576" t="s">
        <v>237</v>
      </c>
      <c r="AG60" s="576" t="s">
        <v>237</v>
      </c>
      <c r="AH60" s="576" t="s">
        <v>237</v>
      </c>
      <c r="AI60" s="576" t="s">
        <v>237</v>
      </c>
    </row>
    <row r="61" spans="1:35" s="91" customFormat="1">
      <c r="A61" s="625" t="s">
        <v>287</v>
      </c>
      <c r="B61" s="626"/>
      <c r="C61" s="626"/>
      <c r="D61" s="626"/>
      <c r="E61" s="626"/>
      <c r="F61" s="626"/>
      <c r="G61" s="626"/>
      <c r="H61" s="626"/>
      <c r="I61" s="626"/>
      <c r="J61" s="627"/>
      <c r="K61" s="577"/>
      <c r="L61" s="577"/>
      <c r="M61" s="577"/>
      <c r="N61" s="577"/>
      <c r="O61" s="577"/>
      <c r="P61" s="577"/>
      <c r="Q61" s="577"/>
      <c r="R61" s="577"/>
      <c r="S61" s="577"/>
      <c r="T61" s="577"/>
      <c r="U61" s="577"/>
      <c r="V61" s="577"/>
      <c r="W61" s="577"/>
      <c r="X61" s="577"/>
      <c r="Y61" s="577"/>
      <c r="Z61" s="577"/>
      <c r="AA61" s="577"/>
      <c r="AB61" s="577"/>
      <c r="AC61" s="577"/>
      <c r="AD61" s="577"/>
      <c r="AE61" s="577"/>
      <c r="AF61" s="577"/>
      <c r="AG61" s="577"/>
      <c r="AH61" s="577"/>
      <c r="AI61" s="577"/>
    </row>
    <row r="62" spans="1:35" s="91" customFormat="1">
      <c r="A62" s="625" t="s">
        <v>286</v>
      </c>
      <c r="B62" s="626"/>
      <c r="C62" s="626"/>
      <c r="D62" s="626"/>
      <c r="E62" s="626"/>
      <c r="F62" s="626"/>
      <c r="G62" s="626"/>
      <c r="H62" s="626"/>
      <c r="I62" s="626"/>
      <c r="J62" s="627"/>
      <c r="K62" s="92">
        <f>K23</f>
        <v>321.77999999999997</v>
      </c>
      <c r="L62" s="92">
        <f t="shared" ref="L62:M62" si="82">L23</f>
        <v>264.27999999999997</v>
      </c>
      <c r="M62" s="92">
        <f t="shared" si="82"/>
        <v>264.27999999999997</v>
      </c>
      <c r="N62" s="92">
        <f t="shared" ref="N62:O62" si="83">N23</f>
        <v>321.77999999999997</v>
      </c>
      <c r="O62" s="92">
        <f t="shared" si="83"/>
        <v>264.27999999999997</v>
      </c>
      <c r="P62" s="92">
        <f t="shared" ref="P62" si="84">P23</f>
        <v>321.77999999999997</v>
      </c>
      <c r="Q62" s="92">
        <f t="shared" ref="Q62:T62" si="85">Q23</f>
        <v>264.27999999999997</v>
      </c>
      <c r="R62" s="92">
        <f t="shared" si="85"/>
        <v>321.77999999999997</v>
      </c>
      <c r="S62" s="92">
        <f t="shared" si="85"/>
        <v>264.27999999999997</v>
      </c>
      <c r="T62" s="92">
        <f t="shared" si="85"/>
        <v>321.77999999999997</v>
      </c>
      <c r="U62" s="92">
        <f t="shared" ref="U62:Z62" si="86">U23</f>
        <v>264.27999999999997</v>
      </c>
      <c r="V62" s="92">
        <f t="shared" si="86"/>
        <v>321.77999999999997</v>
      </c>
      <c r="W62" s="92">
        <f t="shared" si="86"/>
        <v>264.27999999999997</v>
      </c>
      <c r="X62" s="92">
        <f t="shared" si="86"/>
        <v>321.77999999999997</v>
      </c>
      <c r="Y62" s="92">
        <f t="shared" si="86"/>
        <v>264.27999999999997</v>
      </c>
      <c r="Z62" s="92">
        <f t="shared" si="86"/>
        <v>321.77999999999997</v>
      </c>
      <c r="AA62" s="92">
        <f t="shared" ref="AA62:AF62" si="87">AA23</f>
        <v>264.27999999999997</v>
      </c>
      <c r="AB62" s="92">
        <f t="shared" si="87"/>
        <v>321.77999999999997</v>
      </c>
      <c r="AC62" s="92">
        <f t="shared" si="87"/>
        <v>264.27999999999997</v>
      </c>
      <c r="AD62" s="92">
        <f t="shared" si="87"/>
        <v>321.77999999999997</v>
      </c>
      <c r="AE62" s="92">
        <f t="shared" si="87"/>
        <v>264.27999999999997</v>
      </c>
      <c r="AF62" s="92">
        <f t="shared" si="87"/>
        <v>321.77999999999997</v>
      </c>
      <c r="AG62" s="92">
        <f t="shared" ref="AG62:AI62" si="88">AG23</f>
        <v>264.27999999999997</v>
      </c>
      <c r="AH62" s="92">
        <f t="shared" si="88"/>
        <v>321.77999999999997</v>
      </c>
      <c r="AI62" s="92">
        <f t="shared" si="88"/>
        <v>264.27999999999997</v>
      </c>
    </row>
    <row r="63" spans="1:35" s="91" customFormat="1">
      <c r="A63" s="625" t="s">
        <v>285</v>
      </c>
      <c r="B63" s="626"/>
      <c r="C63" s="626"/>
      <c r="D63" s="626"/>
      <c r="E63" s="626"/>
      <c r="F63" s="626"/>
      <c r="G63" s="626"/>
      <c r="H63" s="626"/>
      <c r="I63" s="626"/>
      <c r="J63" s="627"/>
      <c r="K63" s="92">
        <f>K36</f>
        <v>1184.26</v>
      </c>
      <c r="L63" s="92">
        <f t="shared" ref="L63:M63" si="89">L36</f>
        <v>972.65</v>
      </c>
      <c r="M63" s="92">
        <f t="shared" si="89"/>
        <v>972.65</v>
      </c>
      <c r="N63" s="92">
        <f t="shared" ref="N63:O63" si="90">N36</f>
        <v>1184.26</v>
      </c>
      <c r="O63" s="92">
        <f t="shared" si="90"/>
        <v>972.65</v>
      </c>
      <c r="P63" s="92">
        <f t="shared" ref="P63" si="91">P36</f>
        <v>1184.26</v>
      </c>
      <c r="Q63" s="92">
        <f t="shared" ref="Q63:T63" si="92">Q36</f>
        <v>972.65</v>
      </c>
      <c r="R63" s="92">
        <f t="shared" si="92"/>
        <v>1184.26</v>
      </c>
      <c r="S63" s="92">
        <f t="shared" si="92"/>
        <v>972.65</v>
      </c>
      <c r="T63" s="92">
        <f t="shared" si="92"/>
        <v>1184.26</v>
      </c>
      <c r="U63" s="92">
        <f t="shared" ref="U63:Z63" si="93">U36</f>
        <v>972.65</v>
      </c>
      <c r="V63" s="92">
        <f t="shared" si="93"/>
        <v>1184.26</v>
      </c>
      <c r="W63" s="92">
        <f t="shared" si="93"/>
        <v>972.65</v>
      </c>
      <c r="X63" s="92">
        <f t="shared" si="93"/>
        <v>1184.26</v>
      </c>
      <c r="Y63" s="92">
        <f t="shared" si="93"/>
        <v>972.65</v>
      </c>
      <c r="Z63" s="92">
        <f t="shared" si="93"/>
        <v>1184.26</v>
      </c>
      <c r="AA63" s="92">
        <f t="shared" ref="AA63:AF63" si="94">AA36</f>
        <v>972.65</v>
      </c>
      <c r="AB63" s="92">
        <f t="shared" si="94"/>
        <v>1184.26</v>
      </c>
      <c r="AC63" s="92">
        <f t="shared" si="94"/>
        <v>972.65</v>
      </c>
      <c r="AD63" s="92">
        <f t="shared" si="94"/>
        <v>1184.26</v>
      </c>
      <c r="AE63" s="92">
        <f t="shared" si="94"/>
        <v>972.65</v>
      </c>
      <c r="AF63" s="92">
        <f t="shared" si="94"/>
        <v>1184.26</v>
      </c>
      <c r="AG63" s="92">
        <f t="shared" ref="AG63:AI63" si="95">AG36</f>
        <v>972.65</v>
      </c>
      <c r="AH63" s="92">
        <f t="shared" si="95"/>
        <v>1184.26</v>
      </c>
      <c r="AI63" s="92">
        <f t="shared" si="95"/>
        <v>972.65</v>
      </c>
    </row>
    <row r="64" spans="1:35" s="91" customFormat="1">
      <c r="A64" s="625" t="s">
        <v>284</v>
      </c>
      <c r="B64" s="626"/>
      <c r="C64" s="626"/>
      <c r="D64" s="626"/>
      <c r="E64" s="626"/>
      <c r="F64" s="626"/>
      <c r="G64" s="626"/>
      <c r="H64" s="626"/>
      <c r="I64" s="626"/>
      <c r="J64" s="627"/>
      <c r="K64" s="92">
        <f>K58</f>
        <v>721.11</v>
      </c>
      <c r="L64" s="92">
        <f t="shared" ref="L64:M64" si="96">L58</f>
        <v>721.11</v>
      </c>
      <c r="M64" s="92">
        <f t="shared" si="96"/>
        <v>1111.3599999999999</v>
      </c>
      <c r="N64" s="92">
        <f t="shared" ref="N64:O64" si="97">N58</f>
        <v>721.11</v>
      </c>
      <c r="O64" s="92">
        <f t="shared" si="97"/>
        <v>721.11</v>
      </c>
      <c r="P64" s="92">
        <f t="shared" ref="P64" si="98">P58</f>
        <v>721.11</v>
      </c>
      <c r="Q64" s="92">
        <f t="shared" ref="Q64:T64" si="99">Q58</f>
        <v>721.11</v>
      </c>
      <c r="R64" s="92">
        <f t="shared" si="99"/>
        <v>721.11</v>
      </c>
      <c r="S64" s="92">
        <f t="shared" si="99"/>
        <v>721.11</v>
      </c>
      <c r="T64" s="92">
        <f t="shared" si="99"/>
        <v>721.11</v>
      </c>
      <c r="U64" s="92">
        <f t="shared" ref="U64:Z64" si="100">U58</f>
        <v>721.11</v>
      </c>
      <c r="V64" s="92">
        <f t="shared" si="100"/>
        <v>721.11</v>
      </c>
      <c r="W64" s="92">
        <f t="shared" si="100"/>
        <v>721.11</v>
      </c>
      <c r="X64" s="92">
        <f t="shared" si="100"/>
        <v>579.75</v>
      </c>
      <c r="Y64" s="92">
        <f t="shared" si="100"/>
        <v>579.75</v>
      </c>
      <c r="Z64" s="92">
        <f t="shared" si="100"/>
        <v>719.61</v>
      </c>
      <c r="AA64" s="92">
        <f t="shared" ref="AA64:AF64" si="101">AA58</f>
        <v>719.61</v>
      </c>
      <c r="AB64" s="92">
        <f t="shared" si="101"/>
        <v>579.75</v>
      </c>
      <c r="AC64" s="92">
        <f t="shared" si="101"/>
        <v>579.75</v>
      </c>
      <c r="AD64" s="92">
        <f t="shared" si="101"/>
        <v>632.61</v>
      </c>
      <c r="AE64" s="92">
        <f t="shared" si="101"/>
        <v>632.61</v>
      </c>
      <c r="AF64" s="92">
        <f t="shared" si="101"/>
        <v>643.11</v>
      </c>
      <c r="AG64" s="92">
        <f t="shared" ref="AG64:AI64" si="102">AG58</f>
        <v>643.11</v>
      </c>
      <c r="AH64" s="92">
        <f t="shared" si="102"/>
        <v>629.61</v>
      </c>
      <c r="AI64" s="92">
        <f t="shared" si="102"/>
        <v>629.61</v>
      </c>
    </row>
    <row r="65" spans="1:35" s="91" customFormat="1">
      <c r="A65" s="707" t="s">
        <v>94</v>
      </c>
      <c r="B65" s="708"/>
      <c r="C65" s="708"/>
      <c r="D65" s="708"/>
      <c r="E65" s="708"/>
      <c r="F65" s="708"/>
      <c r="G65" s="708"/>
      <c r="H65" s="708"/>
      <c r="I65" s="708"/>
      <c r="J65" s="125"/>
      <c r="K65" s="107">
        <f>SUM(K62:K64)</f>
        <v>2227.15</v>
      </c>
      <c r="L65" s="107">
        <f t="shared" ref="L65:M65" si="103">SUM(L62:L64)</f>
        <v>1958.04</v>
      </c>
      <c r="M65" s="107">
        <f t="shared" si="103"/>
        <v>2348.29</v>
      </c>
      <c r="N65" s="107">
        <f t="shared" ref="N65:O65" si="104">SUM(N62:N64)</f>
        <v>2227.15</v>
      </c>
      <c r="O65" s="107">
        <f t="shared" si="104"/>
        <v>1958.04</v>
      </c>
      <c r="P65" s="107">
        <f t="shared" ref="P65" si="105">SUM(P62:P64)</f>
        <v>2227.15</v>
      </c>
      <c r="Q65" s="107">
        <f t="shared" ref="Q65:T65" si="106">SUM(Q62:Q64)</f>
        <v>1958.04</v>
      </c>
      <c r="R65" s="107">
        <f t="shared" si="106"/>
        <v>2227.15</v>
      </c>
      <c r="S65" s="107">
        <f t="shared" si="106"/>
        <v>1958.04</v>
      </c>
      <c r="T65" s="107">
        <f t="shared" si="106"/>
        <v>2227.15</v>
      </c>
      <c r="U65" s="107">
        <f t="shared" ref="U65:Z65" si="107">SUM(U62:U64)</f>
        <v>1958.04</v>
      </c>
      <c r="V65" s="107">
        <f t="shared" si="107"/>
        <v>2227.15</v>
      </c>
      <c r="W65" s="107">
        <f t="shared" si="107"/>
        <v>1958.04</v>
      </c>
      <c r="X65" s="107">
        <f t="shared" si="107"/>
        <v>2085.79</v>
      </c>
      <c r="Y65" s="107">
        <f t="shared" si="107"/>
        <v>1816.68</v>
      </c>
      <c r="Z65" s="107">
        <f t="shared" si="107"/>
        <v>2225.65</v>
      </c>
      <c r="AA65" s="107">
        <f t="shared" ref="AA65:AF65" si="108">SUM(AA62:AA64)</f>
        <v>1956.54</v>
      </c>
      <c r="AB65" s="107">
        <f t="shared" si="108"/>
        <v>2085.79</v>
      </c>
      <c r="AC65" s="107">
        <f t="shared" si="108"/>
        <v>1816.68</v>
      </c>
      <c r="AD65" s="107">
        <f t="shared" si="108"/>
        <v>2138.65</v>
      </c>
      <c r="AE65" s="107">
        <f t="shared" si="108"/>
        <v>1869.54</v>
      </c>
      <c r="AF65" s="107">
        <f t="shared" si="108"/>
        <v>2149.15</v>
      </c>
      <c r="AG65" s="107">
        <f t="shared" ref="AG65:AI65" si="109">SUM(AG62:AG64)</f>
        <v>1880.04</v>
      </c>
      <c r="AH65" s="107">
        <f t="shared" si="109"/>
        <v>2135.65</v>
      </c>
      <c r="AI65" s="107">
        <f t="shared" si="109"/>
        <v>1866.54</v>
      </c>
    </row>
    <row r="66" spans="1:35" s="91" customFormat="1" ht="51" customHeight="1">
      <c r="A66" s="147"/>
      <c r="B66" s="146"/>
      <c r="C66" s="146"/>
      <c r="D66" s="146"/>
      <c r="E66" s="146"/>
      <c r="F66" s="146"/>
      <c r="G66" s="146"/>
      <c r="H66" s="146"/>
      <c r="I66" s="146"/>
      <c r="J66" s="83"/>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row>
    <row r="67" spans="1:35" s="91" customFormat="1">
      <c r="A67" s="721" t="s">
        <v>283</v>
      </c>
      <c r="B67" s="722"/>
      <c r="C67" s="722"/>
      <c r="D67" s="722"/>
      <c r="E67" s="722"/>
      <c r="F67" s="722"/>
      <c r="G67" s="722"/>
      <c r="H67" s="722"/>
      <c r="I67" s="723"/>
      <c r="J67" s="145" t="s">
        <v>282</v>
      </c>
      <c r="K67" s="90" t="s">
        <v>237</v>
      </c>
      <c r="L67" s="90" t="s">
        <v>237</v>
      </c>
      <c r="M67" s="90" t="s">
        <v>237</v>
      </c>
      <c r="N67" s="90" t="s">
        <v>237</v>
      </c>
      <c r="O67" s="90" t="s">
        <v>237</v>
      </c>
      <c r="P67" s="90" t="s">
        <v>237</v>
      </c>
      <c r="Q67" s="90" t="s">
        <v>237</v>
      </c>
      <c r="R67" s="90" t="s">
        <v>237</v>
      </c>
      <c r="S67" s="90" t="s">
        <v>237</v>
      </c>
      <c r="T67" s="90" t="s">
        <v>237</v>
      </c>
      <c r="U67" s="90" t="s">
        <v>237</v>
      </c>
      <c r="V67" s="90" t="s">
        <v>237</v>
      </c>
      <c r="W67" s="90" t="s">
        <v>237</v>
      </c>
      <c r="X67" s="90" t="s">
        <v>237</v>
      </c>
      <c r="Y67" s="90" t="s">
        <v>237</v>
      </c>
      <c r="Z67" s="90" t="s">
        <v>237</v>
      </c>
      <c r="AA67" s="90" t="s">
        <v>237</v>
      </c>
      <c r="AB67" s="90" t="s">
        <v>237</v>
      </c>
      <c r="AC67" s="90" t="s">
        <v>237</v>
      </c>
      <c r="AD67" s="90" t="s">
        <v>237</v>
      </c>
      <c r="AE67" s="90" t="s">
        <v>237</v>
      </c>
      <c r="AF67" s="90" t="s">
        <v>237</v>
      </c>
      <c r="AG67" s="90" t="s">
        <v>237</v>
      </c>
      <c r="AH67" s="90" t="s">
        <v>237</v>
      </c>
      <c r="AI67" s="90" t="s">
        <v>237</v>
      </c>
    </row>
    <row r="68" spans="1:35" s="91" customFormat="1" ht="14.25" customHeight="1">
      <c r="A68" s="132" t="s">
        <v>0</v>
      </c>
      <c r="B68" s="144" t="s">
        <v>281</v>
      </c>
      <c r="C68" s="142"/>
      <c r="D68" s="142"/>
      <c r="E68" s="142"/>
      <c r="F68" s="142"/>
      <c r="G68" s="142"/>
      <c r="H68" s="142"/>
      <c r="I68" s="143"/>
      <c r="J68" s="139"/>
      <c r="K68" s="113">
        <f>((K17+K17/12+K17/12+K17/36)/12)</f>
        <v>288.29000000000002</v>
      </c>
      <c r="L68" s="113">
        <f t="shared" ref="L68:M68" si="110">((L17+L17/12+L17/12+L17/36)/12)</f>
        <v>236.77</v>
      </c>
      <c r="M68" s="113">
        <f t="shared" si="110"/>
        <v>236.77</v>
      </c>
      <c r="N68" s="113">
        <f t="shared" ref="N68:O68" si="111">((N17+N17/12+N17/12+N17/36)/12)</f>
        <v>288.29000000000002</v>
      </c>
      <c r="O68" s="113">
        <f t="shared" si="111"/>
        <v>236.77</v>
      </c>
      <c r="P68" s="113">
        <f t="shared" ref="P68" si="112">((P17+P17/12+P17/12+P17/36)/12)</f>
        <v>288.29000000000002</v>
      </c>
      <c r="Q68" s="113">
        <f t="shared" ref="Q68:T68" si="113">((Q17+Q17/12+Q17/12+Q17/36)/12)</f>
        <v>236.77</v>
      </c>
      <c r="R68" s="113">
        <f t="shared" si="113"/>
        <v>288.29000000000002</v>
      </c>
      <c r="S68" s="113">
        <f t="shared" si="113"/>
        <v>236.77</v>
      </c>
      <c r="T68" s="113">
        <f t="shared" si="113"/>
        <v>288.29000000000002</v>
      </c>
      <c r="U68" s="113">
        <f t="shared" ref="U68:Z68" si="114">((U17+U17/12+U17/12+U17/36)/12)</f>
        <v>236.77</v>
      </c>
      <c r="V68" s="113">
        <f t="shared" si="114"/>
        <v>288.29000000000002</v>
      </c>
      <c r="W68" s="113">
        <f t="shared" si="114"/>
        <v>236.77</v>
      </c>
      <c r="X68" s="113">
        <f t="shared" si="114"/>
        <v>288.29000000000002</v>
      </c>
      <c r="Y68" s="113">
        <f t="shared" si="114"/>
        <v>236.77</v>
      </c>
      <c r="Z68" s="113">
        <f t="shared" si="114"/>
        <v>288.29000000000002</v>
      </c>
      <c r="AA68" s="113">
        <f t="shared" ref="AA68:AF68" si="115">((AA17+AA17/12+AA17/12+AA17/36)/12)</f>
        <v>236.77</v>
      </c>
      <c r="AB68" s="113">
        <f t="shared" si="115"/>
        <v>288.29000000000002</v>
      </c>
      <c r="AC68" s="113">
        <f t="shared" si="115"/>
        <v>236.77</v>
      </c>
      <c r="AD68" s="113">
        <f t="shared" si="115"/>
        <v>288.29000000000002</v>
      </c>
      <c r="AE68" s="113">
        <f t="shared" si="115"/>
        <v>236.77</v>
      </c>
      <c r="AF68" s="113">
        <f t="shared" si="115"/>
        <v>288.29000000000002</v>
      </c>
      <c r="AG68" s="113">
        <f t="shared" ref="AG68:AI68" si="116">((AG17+AG17/12+AG17/12+AG17/36)/12)</f>
        <v>236.77</v>
      </c>
      <c r="AH68" s="113">
        <f t="shared" si="116"/>
        <v>288.29000000000002</v>
      </c>
      <c r="AI68" s="113">
        <f t="shared" si="116"/>
        <v>236.77</v>
      </c>
    </row>
    <row r="69" spans="1:35" s="91" customFormat="1" ht="14.25" customHeight="1">
      <c r="A69" s="135" t="s">
        <v>1</v>
      </c>
      <c r="B69" s="138" t="s">
        <v>280</v>
      </c>
      <c r="C69" s="142"/>
      <c r="D69" s="142"/>
      <c r="E69" s="142"/>
      <c r="F69" s="142"/>
      <c r="G69" s="142"/>
      <c r="H69" s="142"/>
      <c r="I69" s="134">
        <f>J35</f>
        <v>0.08</v>
      </c>
      <c r="J69" s="139"/>
      <c r="K69" s="113">
        <f>K68*$I69</f>
        <v>23.06</v>
      </c>
      <c r="L69" s="113">
        <f t="shared" ref="L69:M69" si="117">L68*$I69</f>
        <v>18.940000000000001</v>
      </c>
      <c r="M69" s="113">
        <f t="shared" si="117"/>
        <v>18.940000000000001</v>
      </c>
      <c r="N69" s="113">
        <f t="shared" ref="N69:O69" si="118">N68*$I69</f>
        <v>23.06</v>
      </c>
      <c r="O69" s="113">
        <f t="shared" si="118"/>
        <v>18.940000000000001</v>
      </c>
      <c r="P69" s="113">
        <f t="shared" ref="P69" si="119">P68*$I69</f>
        <v>23.06</v>
      </c>
      <c r="Q69" s="113">
        <f t="shared" ref="Q69:T69" si="120">Q68*$I69</f>
        <v>18.940000000000001</v>
      </c>
      <c r="R69" s="113">
        <f t="shared" si="120"/>
        <v>23.06</v>
      </c>
      <c r="S69" s="113">
        <f t="shared" si="120"/>
        <v>18.940000000000001</v>
      </c>
      <c r="T69" s="113">
        <f t="shared" si="120"/>
        <v>23.06</v>
      </c>
      <c r="U69" s="113">
        <f t="shared" ref="U69:Z69" si="121">U68*$I69</f>
        <v>18.940000000000001</v>
      </c>
      <c r="V69" s="113">
        <f t="shared" si="121"/>
        <v>23.06</v>
      </c>
      <c r="W69" s="113">
        <f t="shared" si="121"/>
        <v>18.940000000000001</v>
      </c>
      <c r="X69" s="113">
        <f t="shared" si="121"/>
        <v>23.06</v>
      </c>
      <c r="Y69" s="113">
        <f t="shared" si="121"/>
        <v>18.940000000000001</v>
      </c>
      <c r="Z69" s="113">
        <f t="shared" si="121"/>
        <v>23.06</v>
      </c>
      <c r="AA69" s="113">
        <f t="shared" ref="AA69:AF69" si="122">AA68*$I69</f>
        <v>18.940000000000001</v>
      </c>
      <c r="AB69" s="113">
        <f t="shared" si="122"/>
        <v>23.06</v>
      </c>
      <c r="AC69" s="113">
        <f t="shared" si="122"/>
        <v>18.940000000000001</v>
      </c>
      <c r="AD69" s="113">
        <f t="shared" si="122"/>
        <v>23.06</v>
      </c>
      <c r="AE69" s="113">
        <f t="shared" si="122"/>
        <v>18.940000000000001</v>
      </c>
      <c r="AF69" s="113">
        <f t="shared" si="122"/>
        <v>23.06</v>
      </c>
      <c r="AG69" s="113">
        <f t="shared" ref="AG69:AI69" si="123">AG68*$I69</f>
        <v>18.940000000000001</v>
      </c>
      <c r="AH69" s="113">
        <f t="shared" si="123"/>
        <v>23.06</v>
      </c>
      <c r="AI69" s="113">
        <f t="shared" si="123"/>
        <v>18.940000000000001</v>
      </c>
    </row>
    <row r="70" spans="1:35" s="91" customFormat="1" ht="14.25" customHeight="1">
      <c r="A70" s="135" t="s">
        <v>2</v>
      </c>
      <c r="B70" s="724" t="s">
        <v>279</v>
      </c>
      <c r="C70" s="725"/>
      <c r="D70" s="725"/>
      <c r="E70" s="725"/>
      <c r="F70" s="725"/>
      <c r="G70" s="725"/>
      <c r="H70" s="725"/>
      <c r="I70" s="134">
        <v>0.4</v>
      </c>
      <c r="J70" s="139"/>
      <c r="K70" s="113">
        <f>$I70*(K69)</f>
        <v>9.2200000000000006</v>
      </c>
      <c r="L70" s="113">
        <f t="shared" ref="L70:M70" si="124">$I70*(L69)</f>
        <v>7.58</v>
      </c>
      <c r="M70" s="113">
        <f t="shared" si="124"/>
        <v>7.58</v>
      </c>
      <c r="N70" s="113">
        <f t="shared" ref="N70:O70" si="125">$I70*(N69)</f>
        <v>9.2200000000000006</v>
      </c>
      <c r="O70" s="113">
        <f t="shared" si="125"/>
        <v>7.58</v>
      </c>
      <c r="P70" s="113">
        <f t="shared" ref="P70" si="126">$I70*(P69)</f>
        <v>9.2200000000000006</v>
      </c>
      <c r="Q70" s="113">
        <f t="shared" ref="Q70:T70" si="127">$I70*(Q69)</f>
        <v>7.58</v>
      </c>
      <c r="R70" s="113">
        <f t="shared" si="127"/>
        <v>9.2200000000000006</v>
      </c>
      <c r="S70" s="113">
        <f t="shared" si="127"/>
        <v>7.58</v>
      </c>
      <c r="T70" s="113">
        <f t="shared" si="127"/>
        <v>9.2200000000000006</v>
      </c>
      <c r="U70" s="113">
        <f t="shared" ref="U70:Z70" si="128">$I70*(U69)</f>
        <v>7.58</v>
      </c>
      <c r="V70" s="113">
        <f t="shared" si="128"/>
        <v>9.2200000000000006</v>
      </c>
      <c r="W70" s="113">
        <f t="shared" si="128"/>
        <v>7.58</v>
      </c>
      <c r="X70" s="113">
        <f t="shared" si="128"/>
        <v>9.2200000000000006</v>
      </c>
      <c r="Y70" s="113">
        <f t="shared" si="128"/>
        <v>7.58</v>
      </c>
      <c r="Z70" s="113">
        <f t="shared" si="128"/>
        <v>9.2200000000000006</v>
      </c>
      <c r="AA70" s="113">
        <f t="shared" ref="AA70:AF70" si="129">$I70*(AA69)</f>
        <v>7.58</v>
      </c>
      <c r="AB70" s="113">
        <f t="shared" si="129"/>
        <v>9.2200000000000006</v>
      </c>
      <c r="AC70" s="113">
        <f t="shared" si="129"/>
        <v>7.58</v>
      </c>
      <c r="AD70" s="113">
        <f t="shared" si="129"/>
        <v>9.2200000000000006</v>
      </c>
      <c r="AE70" s="113">
        <f t="shared" si="129"/>
        <v>7.58</v>
      </c>
      <c r="AF70" s="113">
        <f t="shared" si="129"/>
        <v>9.2200000000000006</v>
      </c>
      <c r="AG70" s="113">
        <f t="shared" ref="AG70:AI70" si="130">$I70*(AG69)</f>
        <v>7.58</v>
      </c>
      <c r="AH70" s="113">
        <f t="shared" si="130"/>
        <v>9.2200000000000006</v>
      </c>
      <c r="AI70" s="113">
        <f t="shared" si="130"/>
        <v>7.58</v>
      </c>
    </row>
    <row r="71" spans="1:35" s="91" customFormat="1" ht="35.25" customHeight="1">
      <c r="A71" s="132" t="s">
        <v>3</v>
      </c>
      <c r="B71" s="726" t="s">
        <v>278</v>
      </c>
      <c r="C71" s="727"/>
      <c r="D71" s="727"/>
      <c r="E71" s="727"/>
      <c r="F71" s="727"/>
      <c r="G71" s="727"/>
      <c r="H71" s="727"/>
      <c r="I71" s="233" t="s">
        <v>336</v>
      </c>
      <c r="J71" s="141">
        <v>0.05</v>
      </c>
      <c r="K71" s="107">
        <f>ROUND(SUM(K68:K70)*$J71,2)</f>
        <v>16.03</v>
      </c>
      <c r="L71" s="107">
        <f t="shared" ref="L71:M71" si="131">ROUND(SUM(L68:L70)*$J71,2)</f>
        <v>13.16</v>
      </c>
      <c r="M71" s="107">
        <f t="shared" si="131"/>
        <v>13.16</v>
      </c>
      <c r="N71" s="107">
        <f t="shared" ref="N71:O71" si="132">ROUND(SUM(N68:N70)*$J71,2)</f>
        <v>16.03</v>
      </c>
      <c r="O71" s="107">
        <f t="shared" si="132"/>
        <v>13.16</v>
      </c>
      <c r="P71" s="107">
        <f t="shared" ref="P71" si="133">ROUND(SUM(P68:P70)*$J71,2)</f>
        <v>16.03</v>
      </c>
      <c r="Q71" s="107">
        <f t="shared" ref="Q71:T71" si="134">ROUND(SUM(Q68:Q70)*$J71,2)</f>
        <v>13.16</v>
      </c>
      <c r="R71" s="107">
        <f t="shared" si="134"/>
        <v>16.03</v>
      </c>
      <c r="S71" s="107">
        <f t="shared" si="134"/>
        <v>13.16</v>
      </c>
      <c r="T71" s="107">
        <f t="shared" si="134"/>
        <v>16.03</v>
      </c>
      <c r="U71" s="107">
        <f t="shared" ref="U71:Z71" si="135">ROUND(SUM(U68:U70)*$J71,2)</f>
        <v>13.16</v>
      </c>
      <c r="V71" s="107">
        <f t="shared" si="135"/>
        <v>16.03</v>
      </c>
      <c r="W71" s="107">
        <f t="shared" si="135"/>
        <v>13.16</v>
      </c>
      <c r="X71" s="107">
        <f t="shared" si="135"/>
        <v>16.03</v>
      </c>
      <c r="Y71" s="107">
        <f t="shared" si="135"/>
        <v>13.16</v>
      </c>
      <c r="Z71" s="107">
        <f t="shared" si="135"/>
        <v>16.03</v>
      </c>
      <c r="AA71" s="107">
        <f t="shared" ref="AA71:AF71" si="136">ROUND(SUM(AA68:AA70)*$J71,2)</f>
        <v>13.16</v>
      </c>
      <c r="AB71" s="107">
        <f t="shared" si="136"/>
        <v>16.03</v>
      </c>
      <c r="AC71" s="107">
        <f t="shared" si="136"/>
        <v>13.16</v>
      </c>
      <c r="AD71" s="107">
        <f t="shared" si="136"/>
        <v>16.03</v>
      </c>
      <c r="AE71" s="107">
        <f t="shared" si="136"/>
        <v>13.16</v>
      </c>
      <c r="AF71" s="107">
        <f t="shared" si="136"/>
        <v>16.03</v>
      </c>
      <c r="AG71" s="107">
        <f t="shared" ref="AG71:AI71" si="137">ROUND(SUM(AG68:AG70)*$J71,2)</f>
        <v>13.16</v>
      </c>
      <c r="AH71" s="107">
        <f t="shared" si="137"/>
        <v>16.03</v>
      </c>
      <c r="AI71" s="107">
        <f t="shared" si="137"/>
        <v>13.16</v>
      </c>
    </row>
    <row r="72" spans="1:35" s="91" customFormat="1" ht="24" customHeight="1">
      <c r="A72" s="135" t="s">
        <v>4</v>
      </c>
      <c r="B72" s="724" t="s">
        <v>277</v>
      </c>
      <c r="C72" s="725"/>
      <c r="D72" s="725"/>
      <c r="E72" s="725"/>
      <c r="F72" s="725"/>
      <c r="G72" s="725"/>
      <c r="H72" s="725"/>
      <c r="I72" s="140">
        <f>7/30/12</f>
        <v>1.9443999999999999E-2</v>
      </c>
      <c r="J72" s="139"/>
      <c r="K72" s="113">
        <f>$I72*(K17+K17/12+K17/12+K17/36)</f>
        <v>67.27</v>
      </c>
      <c r="L72" s="113">
        <f t="shared" ref="L72:M72" si="138">$I72*(L17+L17/12+L17/12+L17/36)</f>
        <v>55.25</v>
      </c>
      <c r="M72" s="113">
        <f t="shared" si="138"/>
        <v>55.25</v>
      </c>
      <c r="N72" s="113">
        <f t="shared" ref="N72:O72" si="139">$I72*(N17+N17/12+N17/12+N17/36)</f>
        <v>67.27</v>
      </c>
      <c r="O72" s="113">
        <f t="shared" si="139"/>
        <v>55.25</v>
      </c>
      <c r="P72" s="113">
        <f t="shared" ref="P72" si="140">$I72*(P17+P17/12+P17/12+P17/36)</f>
        <v>67.27</v>
      </c>
      <c r="Q72" s="113">
        <f t="shared" ref="Q72:T72" si="141">$I72*(Q17+Q17/12+Q17/12+Q17/36)</f>
        <v>55.25</v>
      </c>
      <c r="R72" s="113">
        <f t="shared" si="141"/>
        <v>67.27</v>
      </c>
      <c r="S72" s="113">
        <f t="shared" si="141"/>
        <v>55.25</v>
      </c>
      <c r="T72" s="113">
        <f t="shared" si="141"/>
        <v>67.27</v>
      </c>
      <c r="U72" s="113">
        <f t="shared" ref="U72:Z72" si="142">$I72*(U17+U17/12+U17/12+U17/36)</f>
        <v>55.25</v>
      </c>
      <c r="V72" s="113">
        <f t="shared" si="142"/>
        <v>67.27</v>
      </c>
      <c r="W72" s="113">
        <f t="shared" si="142"/>
        <v>55.25</v>
      </c>
      <c r="X72" s="113">
        <f t="shared" si="142"/>
        <v>67.27</v>
      </c>
      <c r="Y72" s="113">
        <f t="shared" si="142"/>
        <v>55.25</v>
      </c>
      <c r="Z72" s="113">
        <f t="shared" si="142"/>
        <v>67.27</v>
      </c>
      <c r="AA72" s="113">
        <f t="shared" ref="AA72:AF72" si="143">$I72*(AA17+AA17/12+AA17/12+AA17/36)</f>
        <v>55.25</v>
      </c>
      <c r="AB72" s="113">
        <f t="shared" si="143"/>
        <v>67.27</v>
      </c>
      <c r="AC72" s="113">
        <f t="shared" si="143"/>
        <v>55.25</v>
      </c>
      <c r="AD72" s="113">
        <f t="shared" si="143"/>
        <v>67.27</v>
      </c>
      <c r="AE72" s="113">
        <f t="shared" si="143"/>
        <v>55.25</v>
      </c>
      <c r="AF72" s="113">
        <f t="shared" si="143"/>
        <v>67.27</v>
      </c>
      <c r="AG72" s="113">
        <f t="shared" ref="AG72:AI72" si="144">$I72*(AG17+AG17/12+AG17/12+AG17/36)</f>
        <v>55.25</v>
      </c>
      <c r="AH72" s="113">
        <f t="shared" si="144"/>
        <v>67.27</v>
      </c>
      <c r="AI72" s="113">
        <f t="shared" si="144"/>
        <v>55.25</v>
      </c>
    </row>
    <row r="73" spans="1:35" s="91" customFormat="1" ht="14.25" customHeight="1">
      <c r="A73" s="135" t="s">
        <v>5</v>
      </c>
      <c r="B73" s="138" t="s">
        <v>276</v>
      </c>
      <c r="C73" s="137"/>
      <c r="D73" s="137"/>
      <c r="E73" s="137"/>
      <c r="F73" s="137"/>
      <c r="G73" s="137"/>
      <c r="H73" s="137"/>
      <c r="I73" s="136">
        <f>J36</f>
        <v>0.36799999999999999</v>
      </c>
      <c r="J73" s="128"/>
      <c r="K73" s="92">
        <f>$I73*K72</f>
        <v>24.76</v>
      </c>
      <c r="L73" s="92">
        <f t="shared" ref="L73:M73" si="145">$I73*L72</f>
        <v>20.329999999999998</v>
      </c>
      <c r="M73" s="92">
        <f t="shared" si="145"/>
        <v>20.329999999999998</v>
      </c>
      <c r="N73" s="92">
        <f t="shared" ref="N73:O73" si="146">$I73*N72</f>
        <v>24.76</v>
      </c>
      <c r="O73" s="92">
        <f t="shared" si="146"/>
        <v>20.329999999999998</v>
      </c>
      <c r="P73" s="92">
        <f t="shared" ref="P73" si="147">$I73*P72</f>
        <v>24.76</v>
      </c>
      <c r="Q73" s="92">
        <f t="shared" ref="Q73:T73" si="148">$I73*Q72</f>
        <v>20.329999999999998</v>
      </c>
      <c r="R73" s="92">
        <f t="shared" si="148"/>
        <v>24.76</v>
      </c>
      <c r="S73" s="92">
        <f t="shared" si="148"/>
        <v>20.329999999999998</v>
      </c>
      <c r="T73" s="92">
        <f t="shared" si="148"/>
        <v>24.76</v>
      </c>
      <c r="U73" s="92">
        <f t="shared" ref="U73:Z73" si="149">$I73*U72</f>
        <v>20.329999999999998</v>
      </c>
      <c r="V73" s="92">
        <f t="shared" si="149"/>
        <v>24.76</v>
      </c>
      <c r="W73" s="92">
        <f t="shared" si="149"/>
        <v>20.329999999999998</v>
      </c>
      <c r="X73" s="92">
        <f t="shared" si="149"/>
        <v>24.76</v>
      </c>
      <c r="Y73" s="92">
        <f t="shared" si="149"/>
        <v>20.329999999999998</v>
      </c>
      <c r="Z73" s="92">
        <f t="shared" si="149"/>
        <v>24.76</v>
      </c>
      <c r="AA73" s="92">
        <f t="shared" ref="AA73:AF73" si="150">$I73*AA72</f>
        <v>20.329999999999998</v>
      </c>
      <c r="AB73" s="92">
        <f t="shared" si="150"/>
        <v>24.76</v>
      </c>
      <c r="AC73" s="92">
        <f t="shared" si="150"/>
        <v>20.329999999999998</v>
      </c>
      <c r="AD73" s="92">
        <f t="shared" si="150"/>
        <v>24.76</v>
      </c>
      <c r="AE73" s="92">
        <f t="shared" si="150"/>
        <v>20.329999999999998</v>
      </c>
      <c r="AF73" s="92">
        <f t="shared" si="150"/>
        <v>24.76</v>
      </c>
      <c r="AG73" s="92">
        <f t="shared" ref="AG73:AI73" si="151">$I73*AG72</f>
        <v>20.329999999999998</v>
      </c>
      <c r="AH73" s="92">
        <f t="shared" si="151"/>
        <v>24.76</v>
      </c>
      <c r="AI73" s="92">
        <f t="shared" si="151"/>
        <v>20.329999999999998</v>
      </c>
    </row>
    <row r="74" spans="1:35" s="91" customFormat="1" ht="14.25" customHeight="1">
      <c r="A74" s="135" t="s">
        <v>6</v>
      </c>
      <c r="B74" s="724" t="s">
        <v>275</v>
      </c>
      <c r="C74" s="725"/>
      <c r="D74" s="725"/>
      <c r="E74" s="725"/>
      <c r="F74" s="725"/>
      <c r="G74" s="725"/>
      <c r="H74" s="725"/>
      <c r="I74" s="134">
        <v>0.4</v>
      </c>
      <c r="J74" s="133"/>
      <c r="K74" s="113">
        <f>40%*(K35)</f>
        <v>102.98</v>
      </c>
      <c r="L74" s="113">
        <f t="shared" ref="L74:M74" si="152">40%*(L35)</f>
        <v>84.58</v>
      </c>
      <c r="M74" s="113">
        <f t="shared" si="152"/>
        <v>84.58</v>
      </c>
      <c r="N74" s="113">
        <f t="shared" ref="N74:O74" si="153">40%*(N35)</f>
        <v>102.98</v>
      </c>
      <c r="O74" s="113">
        <f t="shared" si="153"/>
        <v>84.58</v>
      </c>
      <c r="P74" s="113">
        <f t="shared" ref="P74" si="154">40%*(P35)</f>
        <v>102.98</v>
      </c>
      <c r="Q74" s="113">
        <f t="shared" ref="Q74:T74" si="155">40%*(Q35)</f>
        <v>84.58</v>
      </c>
      <c r="R74" s="113">
        <f t="shared" si="155"/>
        <v>102.98</v>
      </c>
      <c r="S74" s="113">
        <f t="shared" si="155"/>
        <v>84.58</v>
      </c>
      <c r="T74" s="113">
        <f t="shared" si="155"/>
        <v>102.98</v>
      </c>
      <c r="U74" s="113">
        <f t="shared" ref="U74:Z74" si="156">40%*(U35)</f>
        <v>84.58</v>
      </c>
      <c r="V74" s="113">
        <f t="shared" si="156"/>
        <v>102.98</v>
      </c>
      <c r="W74" s="113">
        <f t="shared" si="156"/>
        <v>84.58</v>
      </c>
      <c r="X74" s="113">
        <f t="shared" si="156"/>
        <v>102.98</v>
      </c>
      <c r="Y74" s="113">
        <f t="shared" si="156"/>
        <v>84.58</v>
      </c>
      <c r="Z74" s="113">
        <f t="shared" si="156"/>
        <v>102.98</v>
      </c>
      <c r="AA74" s="113">
        <f t="shared" ref="AA74:AF74" si="157">40%*(AA35)</f>
        <v>84.58</v>
      </c>
      <c r="AB74" s="113">
        <f t="shared" si="157"/>
        <v>102.98</v>
      </c>
      <c r="AC74" s="113">
        <f t="shared" si="157"/>
        <v>84.58</v>
      </c>
      <c r="AD74" s="113">
        <f t="shared" si="157"/>
        <v>102.98</v>
      </c>
      <c r="AE74" s="113">
        <f t="shared" si="157"/>
        <v>84.58</v>
      </c>
      <c r="AF74" s="113">
        <f t="shared" si="157"/>
        <v>102.98</v>
      </c>
      <c r="AG74" s="113">
        <f t="shared" ref="AG74:AI74" si="158">40%*(AG35)</f>
        <v>84.58</v>
      </c>
      <c r="AH74" s="113">
        <f t="shared" si="158"/>
        <v>102.98</v>
      </c>
      <c r="AI74" s="113">
        <f t="shared" si="158"/>
        <v>84.58</v>
      </c>
    </row>
    <row r="75" spans="1:35" s="91" customFormat="1" ht="14.25" customHeight="1">
      <c r="A75" s="132" t="s">
        <v>7</v>
      </c>
      <c r="B75" s="131" t="s">
        <v>274</v>
      </c>
      <c r="C75" s="130"/>
      <c r="D75" s="130"/>
      <c r="E75" s="130"/>
      <c r="F75" s="130"/>
      <c r="G75" s="130"/>
      <c r="H75" s="130"/>
      <c r="I75" s="129"/>
      <c r="J75" s="128">
        <v>0.95</v>
      </c>
      <c r="K75" s="107">
        <f>ROUND((SUM(K72:K74))*$J75,2)</f>
        <v>185.26</v>
      </c>
      <c r="L75" s="107">
        <f t="shared" ref="L75:M75" si="159">ROUND((SUM(L72:L74))*$J75,2)</f>
        <v>152.15</v>
      </c>
      <c r="M75" s="107">
        <f t="shared" si="159"/>
        <v>152.15</v>
      </c>
      <c r="N75" s="107">
        <f t="shared" ref="N75:O75" si="160">ROUND((SUM(N72:N74))*$J75,2)</f>
        <v>185.26</v>
      </c>
      <c r="O75" s="107">
        <f t="shared" si="160"/>
        <v>152.15</v>
      </c>
      <c r="P75" s="107">
        <f t="shared" ref="P75" si="161">ROUND((SUM(P72:P74))*$J75,2)</f>
        <v>185.26</v>
      </c>
      <c r="Q75" s="107">
        <f t="shared" ref="Q75:T75" si="162">ROUND((SUM(Q72:Q74))*$J75,2)</f>
        <v>152.15</v>
      </c>
      <c r="R75" s="107">
        <f t="shared" si="162"/>
        <v>185.26</v>
      </c>
      <c r="S75" s="107">
        <f t="shared" si="162"/>
        <v>152.15</v>
      </c>
      <c r="T75" s="107">
        <f t="shared" si="162"/>
        <v>185.26</v>
      </c>
      <c r="U75" s="107">
        <f t="shared" ref="U75:Z75" si="163">ROUND((SUM(U72:U74))*$J75,2)</f>
        <v>152.15</v>
      </c>
      <c r="V75" s="107">
        <f t="shared" si="163"/>
        <v>185.26</v>
      </c>
      <c r="W75" s="107">
        <f t="shared" si="163"/>
        <v>152.15</v>
      </c>
      <c r="X75" s="107">
        <f t="shared" si="163"/>
        <v>185.26</v>
      </c>
      <c r="Y75" s="107">
        <f t="shared" si="163"/>
        <v>152.15</v>
      </c>
      <c r="Z75" s="107">
        <f t="shared" si="163"/>
        <v>185.26</v>
      </c>
      <c r="AA75" s="107">
        <f t="shared" ref="AA75:AF75" si="164">ROUND((SUM(AA72:AA74))*$J75,2)</f>
        <v>152.15</v>
      </c>
      <c r="AB75" s="107">
        <f t="shared" si="164"/>
        <v>185.26</v>
      </c>
      <c r="AC75" s="107">
        <f t="shared" si="164"/>
        <v>152.15</v>
      </c>
      <c r="AD75" s="107">
        <f t="shared" si="164"/>
        <v>185.26</v>
      </c>
      <c r="AE75" s="107">
        <f t="shared" si="164"/>
        <v>152.15</v>
      </c>
      <c r="AF75" s="107">
        <f t="shared" si="164"/>
        <v>185.26</v>
      </c>
      <c r="AG75" s="107">
        <f t="shared" ref="AG75:AI75" si="165">ROUND((SUM(AG72:AG74))*$J75,2)</f>
        <v>152.15</v>
      </c>
      <c r="AH75" s="107">
        <f t="shared" si="165"/>
        <v>185.26</v>
      </c>
      <c r="AI75" s="107">
        <f t="shared" si="165"/>
        <v>152.15</v>
      </c>
    </row>
    <row r="76" spans="1:35" s="91" customFormat="1" ht="14.25" customHeight="1">
      <c r="A76" s="709" t="s">
        <v>273</v>
      </c>
      <c r="B76" s="710"/>
      <c r="C76" s="710"/>
      <c r="D76" s="710"/>
      <c r="E76" s="710"/>
      <c r="F76" s="710"/>
      <c r="G76" s="710"/>
      <c r="H76" s="710"/>
      <c r="I76" s="711"/>
      <c r="J76" s="127"/>
      <c r="K76" s="126">
        <f>K71+K75</f>
        <v>201.29</v>
      </c>
      <c r="L76" s="126">
        <f t="shared" ref="L76:M76" si="166">L71+L75</f>
        <v>165.31</v>
      </c>
      <c r="M76" s="126">
        <f t="shared" si="166"/>
        <v>165.31</v>
      </c>
      <c r="N76" s="126">
        <f t="shared" ref="N76:O76" si="167">N71+N75</f>
        <v>201.29</v>
      </c>
      <c r="O76" s="126">
        <f t="shared" si="167"/>
        <v>165.31</v>
      </c>
      <c r="P76" s="126">
        <f t="shared" ref="P76" si="168">P71+P75</f>
        <v>201.29</v>
      </c>
      <c r="Q76" s="126">
        <f t="shared" ref="Q76:T76" si="169">Q71+Q75</f>
        <v>165.31</v>
      </c>
      <c r="R76" s="126">
        <f t="shared" si="169"/>
        <v>201.29</v>
      </c>
      <c r="S76" s="126">
        <f t="shared" si="169"/>
        <v>165.31</v>
      </c>
      <c r="T76" s="126">
        <f t="shared" si="169"/>
        <v>201.29</v>
      </c>
      <c r="U76" s="126">
        <f t="shared" ref="U76:Z76" si="170">U71+U75</f>
        <v>165.31</v>
      </c>
      <c r="V76" s="126">
        <f t="shared" si="170"/>
        <v>201.29</v>
      </c>
      <c r="W76" s="126">
        <f t="shared" si="170"/>
        <v>165.31</v>
      </c>
      <c r="X76" s="126">
        <f t="shared" si="170"/>
        <v>201.29</v>
      </c>
      <c r="Y76" s="126">
        <f t="shared" si="170"/>
        <v>165.31</v>
      </c>
      <c r="Z76" s="126">
        <f t="shared" si="170"/>
        <v>201.29</v>
      </c>
      <c r="AA76" s="126">
        <f t="shared" ref="AA76:AF76" si="171">AA71+AA75</f>
        <v>165.31</v>
      </c>
      <c r="AB76" s="126">
        <f t="shared" si="171"/>
        <v>201.29</v>
      </c>
      <c r="AC76" s="126">
        <f t="shared" si="171"/>
        <v>165.31</v>
      </c>
      <c r="AD76" s="126">
        <f t="shared" si="171"/>
        <v>201.29</v>
      </c>
      <c r="AE76" s="126">
        <f t="shared" si="171"/>
        <v>165.31</v>
      </c>
      <c r="AF76" s="126">
        <f t="shared" si="171"/>
        <v>201.29</v>
      </c>
      <c r="AG76" s="126">
        <f t="shared" ref="AG76:AI76" si="172">AG71+AG75</f>
        <v>165.31</v>
      </c>
      <c r="AH76" s="126">
        <f t="shared" si="172"/>
        <v>201.29</v>
      </c>
      <c r="AI76" s="126">
        <f t="shared" si="172"/>
        <v>165.31</v>
      </c>
    </row>
    <row r="77" spans="1:35" s="91" customFormat="1" ht="43.5" customHeight="1">
      <c r="A77" s="728" t="s">
        <v>386</v>
      </c>
      <c r="B77" s="729"/>
      <c r="C77" s="729"/>
      <c r="D77" s="729"/>
      <c r="E77" s="729"/>
      <c r="F77" s="729"/>
      <c r="G77" s="729"/>
      <c r="H77" s="729"/>
      <c r="I77" s="729"/>
      <c r="J77" s="730"/>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row>
    <row r="78" spans="1:35" s="91" customFormat="1">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row>
    <row r="79" spans="1:35" s="91" customFormat="1">
      <c r="A79" s="619" t="s">
        <v>272</v>
      </c>
      <c r="B79" s="620"/>
      <c r="C79" s="620"/>
      <c r="D79" s="620"/>
      <c r="E79" s="620"/>
      <c r="F79" s="620"/>
      <c r="G79" s="620"/>
      <c r="H79" s="620"/>
      <c r="I79" s="620"/>
      <c r="J79" s="124"/>
      <c r="K79" s="90" t="s">
        <v>237</v>
      </c>
      <c r="L79" s="90" t="s">
        <v>237</v>
      </c>
      <c r="M79" s="90" t="s">
        <v>237</v>
      </c>
      <c r="N79" s="90" t="s">
        <v>237</v>
      </c>
      <c r="O79" s="90" t="s">
        <v>237</v>
      </c>
      <c r="P79" s="90" t="s">
        <v>237</v>
      </c>
      <c r="Q79" s="90" t="s">
        <v>237</v>
      </c>
      <c r="R79" s="90" t="s">
        <v>237</v>
      </c>
      <c r="S79" s="90" t="s">
        <v>237</v>
      </c>
      <c r="T79" s="90" t="s">
        <v>237</v>
      </c>
      <c r="U79" s="90" t="s">
        <v>237</v>
      </c>
      <c r="V79" s="90" t="s">
        <v>237</v>
      </c>
      <c r="W79" s="90" t="s">
        <v>237</v>
      </c>
      <c r="X79" s="90" t="s">
        <v>237</v>
      </c>
      <c r="Y79" s="90" t="s">
        <v>237</v>
      </c>
      <c r="Z79" s="90" t="s">
        <v>237</v>
      </c>
      <c r="AA79" s="90" t="s">
        <v>237</v>
      </c>
      <c r="AB79" s="90" t="s">
        <v>237</v>
      </c>
      <c r="AC79" s="90" t="s">
        <v>237</v>
      </c>
      <c r="AD79" s="90" t="s">
        <v>237</v>
      </c>
      <c r="AE79" s="90" t="s">
        <v>237</v>
      </c>
      <c r="AF79" s="90" t="s">
        <v>237</v>
      </c>
      <c r="AG79" s="90" t="s">
        <v>237</v>
      </c>
      <c r="AH79" s="90" t="s">
        <v>237</v>
      </c>
      <c r="AI79" s="90" t="s">
        <v>237</v>
      </c>
    </row>
    <row r="80" spans="1:35" s="91" customFormat="1">
      <c r="A80" s="625" t="s">
        <v>271</v>
      </c>
      <c r="B80" s="626"/>
      <c r="C80" s="626"/>
      <c r="D80" s="626"/>
      <c r="E80" s="626"/>
      <c r="F80" s="626"/>
      <c r="G80" s="626"/>
      <c r="H80" s="626"/>
      <c r="I80" s="626"/>
      <c r="J80" s="627"/>
      <c r="K80" s="92">
        <f>K17</f>
        <v>2896.3</v>
      </c>
      <c r="L80" s="92">
        <f t="shared" ref="L80:M80" si="173">L17</f>
        <v>2378.7600000000002</v>
      </c>
      <c r="M80" s="92">
        <f t="shared" si="173"/>
        <v>2378.7600000000002</v>
      </c>
      <c r="N80" s="92">
        <f t="shared" ref="N80:O80" si="174">N17</f>
        <v>2896.3</v>
      </c>
      <c r="O80" s="92">
        <f t="shared" si="174"/>
        <v>2378.7600000000002</v>
      </c>
      <c r="P80" s="92">
        <f t="shared" ref="P80" si="175">P17</f>
        <v>2896.3</v>
      </c>
      <c r="Q80" s="92">
        <f t="shared" ref="Q80:T80" si="176">Q17</f>
        <v>2378.7600000000002</v>
      </c>
      <c r="R80" s="92">
        <f t="shared" si="176"/>
        <v>2896.3</v>
      </c>
      <c r="S80" s="92">
        <f t="shared" si="176"/>
        <v>2378.7600000000002</v>
      </c>
      <c r="T80" s="92">
        <f t="shared" si="176"/>
        <v>2896.3</v>
      </c>
      <c r="U80" s="92">
        <f t="shared" ref="U80:Z80" si="177">U17</f>
        <v>2378.7600000000002</v>
      </c>
      <c r="V80" s="92">
        <f t="shared" si="177"/>
        <v>2896.3</v>
      </c>
      <c r="W80" s="92">
        <f t="shared" si="177"/>
        <v>2378.7600000000002</v>
      </c>
      <c r="X80" s="92">
        <f t="shared" si="177"/>
        <v>2896.3</v>
      </c>
      <c r="Y80" s="92">
        <f t="shared" si="177"/>
        <v>2378.7600000000002</v>
      </c>
      <c r="Z80" s="92">
        <f t="shared" si="177"/>
        <v>2896.3</v>
      </c>
      <c r="AA80" s="92">
        <f t="shared" ref="AA80:AF80" si="178">AA17</f>
        <v>2378.7600000000002</v>
      </c>
      <c r="AB80" s="92">
        <f t="shared" si="178"/>
        <v>2896.3</v>
      </c>
      <c r="AC80" s="92">
        <f t="shared" si="178"/>
        <v>2378.7600000000002</v>
      </c>
      <c r="AD80" s="92">
        <f t="shared" si="178"/>
        <v>2896.3</v>
      </c>
      <c r="AE80" s="92">
        <f t="shared" si="178"/>
        <v>2378.7600000000002</v>
      </c>
      <c r="AF80" s="92">
        <f t="shared" si="178"/>
        <v>2896.3</v>
      </c>
      <c r="AG80" s="92">
        <f t="shared" ref="AG80:AI80" si="179">AG17</f>
        <v>2378.7600000000002</v>
      </c>
      <c r="AH80" s="92">
        <f t="shared" si="179"/>
        <v>2896.3</v>
      </c>
      <c r="AI80" s="92">
        <f t="shared" si="179"/>
        <v>2378.7600000000002</v>
      </c>
    </row>
    <row r="81" spans="1:35" s="91" customFormat="1">
      <c r="A81" s="625" t="s">
        <v>270</v>
      </c>
      <c r="B81" s="626"/>
      <c r="C81" s="626"/>
      <c r="D81" s="626"/>
      <c r="E81" s="626"/>
      <c r="F81" s="626"/>
      <c r="G81" s="626"/>
      <c r="H81" s="626"/>
      <c r="I81" s="626"/>
      <c r="J81" s="627"/>
      <c r="K81" s="92">
        <f>K65</f>
        <v>2227.15</v>
      </c>
      <c r="L81" s="92">
        <f t="shared" ref="L81:M81" si="180">L65</f>
        <v>1958.04</v>
      </c>
      <c r="M81" s="92">
        <f t="shared" si="180"/>
        <v>2348.29</v>
      </c>
      <c r="N81" s="92">
        <f t="shared" ref="N81:O81" si="181">N65</f>
        <v>2227.15</v>
      </c>
      <c r="O81" s="92">
        <f t="shared" si="181"/>
        <v>1958.04</v>
      </c>
      <c r="P81" s="92">
        <f t="shared" ref="P81" si="182">P65</f>
        <v>2227.15</v>
      </c>
      <c r="Q81" s="92">
        <f t="shared" ref="Q81:T81" si="183">Q65</f>
        <v>1958.04</v>
      </c>
      <c r="R81" s="92">
        <f t="shared" si="183"/>
        <v>2227.15</v>
      </c>
      <c r="S81" s="92">
        <f t="shared" si="183"/>
        <v>1958.04</v>
      </c>
      <c r="T81" s="92">
        <f t="shared" si="183"/>
        <v>2227.15</v>
      </c>
      <c r="U81" s="92">
        <f t="shared" ref="U81:Z81" si="184">U65</f>
        <v>1958.04</v>
      </c>
      <c r="V81" s="92">
        <f t="shared" si="184"/>
        <v>2227.15</v>
      </c>
      <c r="W81" s="92">
        <f t="shared" si="184"/>
        <v>1958.04</v>
      </c>
      <c r="X81" s="92">
        <f t="shared" si="184"/>
        <v>2085.79</v>
      </c>
      <c r="Y81" s="92">
        <f t="shared" si="184"/>
        <v>1816.68</v>
      </c>
      <c r="Z81" s="92">
        <f t="shared" si="184"/>
        <v>2225.65</v>
      </c>
      <c r="AA81" s="92">
        <f t="shared" ref="AA81:AF81" si="185">AA65</f>
        <v>1956.54</v>
      </c>
      <c r="AB81" s="92">
        <f t="shared" si="185"/>
        <v>2085.79</v>
      </c>
      <c r="AC81" s="92">
        <f t="shared" si="185"/>
        <v>1816.68</v>
      </c>
      <c r="AD81" s="92">
        <f t="shared" si="185"/>
        <v>2138.65</v>
      </c>
      <c r="AE81" s="92">
        <f t="shared" si="185"/>
        <v>1869.54</v>
      </c>
      <c r="AF81" s="92">
        <f t="shared" si="185"/>
        <v>2149.15</v>
      </c>
      <c r="AG81" s="92">
        <f t="shared" ref="AG81:AI81" si="186">AG65</f>
        <v>1880.04</v>
      </c>
      <c r="AH81" s="92">
        <f t="shared" si="186"/>
        <v>2135.65</v>
      </c>
      <c r="AI81" s="92">
        <f t="shared" si="186"/>
        <v>1866.54</v>
      </c>
    </row>
    <row r="82" spans="1:35" s="91" customFormat="1">
      <c r="A82" s="625" t="s">
        <v>269</v>
      </c>
      <c r="B82" s="626"/>
      <c r="C82" s="626"/>
      <c r="D82" s="626"/>
      <c r="E82" s="626"/>
      <c r="F82" s="626"/>
      <c r="G82" s="626"/>
      <c r="H82" s="626"/>
      <c r="I82" s="626"/>
      <c r="J82" s="627"/>
      <c r="K82" s="92">
        <f>K76</f>
        <v>201.29</v>
      </c>
      <c r="L82" s="92">
        <f t="shared" ref="L82:M82" si="187">L76</f>
        <v>165.31</v>
      </c>
      <c r="M82" s="92">
        <f t="shared" si="187"/>
        <v>165.31</v>
      </c>
      <c r="N82" s="92">
        <f t="shared" ref="N82:O82" si="188">N76</f>
        <v>201.29</v>
      </c>
      <c r="O82" s="92">
        <f t="shared" si="188"/>
        <v>165.31</v>
      </c>
      <c r="P82" s="92">
        <f t="shared" ref="P82" si="189">P76</f>
        <v>201.29</v>
      </c>
      <c r="Q82" s="92">
        <f t="shared" ref="Q82:T82" si="190">Q76</f>
        <v>165.31</v>
      </c>
      <c r="R82" s="92">
        <f t="shared" si="190"/>
        <v>201.29</v>
      </c>
      <c r="S82" s="92">
        <f t="shared" si="190"/>
        <v>165.31</v>
      </c>
      <c r="T82" s="92">
        <f t="shared" si="190"/>
        <v>201.29</v>
      </c>
      <c r="U82" s="92">
        <f t="shared" ref="U82:Z82" si="191">U76</f>
        <v>165.31</v>
      </c>
      <c r="V82" s="92">
        <f t="shared" si="191"/>
        <v>201.29</v>
      </c>
      <c r="W82" s="92">
        <f t="shared" si="191"/>
        <v>165.31</v>
      </c>
      <c r="X82" s="92">
        <f t="shared" si="191"/>
        <v>201.29</v>
      </c>
      <c r="Y82" s="92">
        <f t="shared" si="191"/>
        <v>165.31</v>
      </c>
      <c r="Z82" s="92">
        <f t="shared" si="191"/>
        <v>201.29</v>
      </c>
      <c r="AA82" s="92">
        <f t="shared" ref="AA82:AF82" si="192">AA76</f>
        <v>165.31</v>
      </c>
      <c r="AB82" s="92">
        <f t="shared" si="192"/>
        <v>201.29</v>
      </c>
      <c r="AC82" s="92">
        <f t="shared" si="192"/>
        <v>165.31</v>
      </c>
      <c r="AD82" s="92">
        <f t="shared" si="192"/>
        <v>201.29</v>
      </c>
      <c r="AE82" s="92">
        <f t="shared" si="192"/>
        <v>165.31</v>
      </c>
      <c r="AF82" s="92">
        <f t="shared" si="192"/>
        <v>201.29</v>
      </c>
      <c r="AG82" s="92">
        <f t="shared" ref="AG82:AI82" si="193">AG76</f>
        <v>165.31</v>
      </c>
      <c r="AH82" s="92">
        <f t="shared" si="193"/>
        <v>201.29</v>
      </c>
      <c r="AI82" s="92">
        <f t="shared" si="193"/>
        <v>165.31</v>
      </c>
    </row>
    <row r="83" spans="1:35" s="91" customFormat="1">
      <c r="A83" s="707" t="s">
        <v>94</v>
      </c>
      <c r="B83" s="708"/>
      <c r="C83" s="708"/>
      <c r="D83" s="708"/>
      <c r="E83" s="708"/>
      <c r="F83" s="708"/>
      <c r="G83" s="708"/>
      <c r="H83" s="708"/>
      <c r="I83" s="708"/>
      <c r="J83" s="125"/>
      <c r="K83" s="180">
        <f>SUM(K80:K82)</f>
        <v>5324.74</v>
      </c>
      <c r="L83" s="180">
        <f t="shared" ref="L83:M83" si="194">SUM(L80:L82)</f>
        <v>4502.1099999999997</v>
      </c>
      <c r="M83" s="180">
        <f t="shared" si="194"/>
        <v>4892.3599999999997</v>
      </c>
      <c r="N83" s="180">
        <f t="shared" ref="N83:O83" si="195">SUM(N80:N82)</f>
        <v>5324.74</v>
      </c>
      <c r="O83" s="180">
        <f t="shared" si="195"/>
        <v>4502.1099999999997</v>
      </c>
      <c r="P83" s="180">
        <f t="shared" ref="P83" si="196">SUM(P80:P82)</f>
        <v>5324.74</v>
      </c>
      <c r="Q83" s="180">
        <f t="shared" ref="Q83:T83" si="197">SUM(Q80:Q82)</f>
        <v>4502.1099999999997</v>
      </c>
      <c r="R83" s="180">
        <f t="shared" si="197"/>
        <v>5324.74</v>
      </c>
      <c r="S83" s="180">
        <f t="shared" si="197"/>
        <v>4502.1099999999997</v>
      </c>
      <c r="T83" s="180">
        <f t="shared" si="197"/>
        <v>5324.74</v>
      </c>
      <c r="U83" s="180">
        <f t="shared" ref="U83:Z83" si="198">SUM(U80:U82)</f>
        <v>4502.1099999999997</v>
      </c>
      <c r="V83" s="180">
        <f t="shared" si="198"/>
        <v>5324.74</v>
      </c>
      <c r="W83" s="180">
        <f t="shared" si="198"/>
        <v>4502.1099999999997</v>
      </c>
      <c r="X83" s="180">
        <f t="shared" si="198"/>
        <v>5183.38</v>
      </c>
      <c r="Y83" s="180">
        <f t="shared" si="198"/>
        <v>4360.75</v>
      </c>
      <c r="Z83" s="180">
        <f t="shared" si="198"/>
        <v>5323.24</v>
      </c>
      <c r="AA83" s="180">
        <f t="shared" ref="AA83:AF83" si="199">SUM(AA80:AA82)</f>
        <v>4500.6099999999997</v>
      </c>
      <c r="AB83" s="180">
        <f t="shared" si="199"/>
        <v>5183.38</v>
      </c>
      <c r="AC83" s="180">
        <f t="shared" si="199"/>
        <v>4360.75</v>
      </c>
      <c r="AD83" s="180">
        <f t="shared" si="199"/>
        <v>5236.24</v>
      </c>
      <c r="AE83" s="180">
        <f t="shared" si="199"/>
        <v>4413.6099999999997</v>
      </c>
      <c r="AF83" s="180">
        <f t="shared" si="199"/>
        <v>5246.74</v>
      </c>
      <c r="AG83" s="180">
        <f t="shared" ref="AG83:AI83" si="200">SUM(AG80:AG82)</f>
        <v>4424.1099999999997</v>
      </c>
      <c r="AH83" s="180">
        <f t="shared" si="200"/>
        <v>5233.24</v>
      </c>
      <c r="AI83" s="180">
        <f t="shared" si="200"/>
        <v>4410.6099999999997</v>
      </c>
    </row>
    <row r="84" spans="1:35" s="91" customFormat="1" ht="51" customHeight="1">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row>
    <row r="85" spans="1:35" s="91" customFormat="1">
      <c r="A85" s="617" t="s">
        <v>268</v>
      </c>
      <c r="B85" s="618"/>
      <c r="C85" s="618"/>
      <c r="D85" s="618"/>
      <c r="E85" s="618"/>
      <c r="F85" s="618"/>
      <c r="G85" s="618"/>
      <c r="H85" s="618"/>
      <c r="I85" s="618"/>
      <c r="J85" s="636"/>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row>
    <row r="86" spans="1:35" s="91" customFormat="1">
      <c r="A86" s="631" t="s">
        <v>267</v>
      </c>
      <c r="B86" s="632"/>
      <c r="C86" s="632"/>
      <c r="D86" s="632"/>
      <c r="E86" s="632"/>
      <c r="F86" s="632"/>
      <c r="G86" s="632"/>
      <c r="H86" s="632"/>
      <c r="I86" s="633"/>
      <c r="J86" s="120" t="s">
        <v>262</v>
      </c>
      <c r="K86" s="580" t="s">
        <v>237</v>
      </c>
      <c r="L86" s="580" t="s">
        <v>237</v>
      </c>
      <c r="M86" s="580" t="s">
        <v>237</v>
      </c>
      <c r="N86" s="580" t="s">
        <v>237</v>
      </c>
      <c r="O86" s="580" t="s">
        <v>237</v>
      </c>
      <c r="P86" s="580" t="s">
        <v>237</v>
      </c>
      <c r="Q86" s="580" t="s">
        <v>237</v>
      </c>
      <c r="R86" s="580" t="s">
        <v>237</v>
      </c>
      <c r="S86" s="580" t="s">
        <v>237</v>
      </c>
      <c r="T86" s="580" t="s">
        <v>237</v>
      </c>
      <c r="U86" s="580" t="s">
        <v>237</v>
      </c>
      <c r="V86" s="580" t="s">
        <v>237</v>
      </c>
      <c r="W86" s="580" t="s">
        <v>237</v>
      </c>
      <c r="X86" s="580" t="s">
        <v>237</v>
      </c>
      <c r="Y86" s="580" t="s">
        <v>237</v>
      </c>
      <c r="Z86" s="580" t="s">
        <v>237</v>
      </c>
      <c r="AA86" s="580" t="s">
        <v>237</v>
      </c>
      <c r="AB86" s="580" t="s">
        <v>237</v>
      </c>
      <c r="AC86" s="580" t="s">
        <v>237</v>
      </c>
      <c r="AD86" s="580" t="s">
        <v>237</v>
      </c>
      <c r="AE86" s="580" t="s">
        <v>237</v>
      </c>
      <c r="AF86" s="580" t="s">
        <v>237</v>
      </c>
      <c r="AG86" s="580" t="s">
        <v>237</v>
      </c>
      <c r="AH86" s="580" t="s">
        <v>237</v>
      </c>
      <c r="AI86" s="580" t="s">
        <v>237</v>
      </c>
    </row>
    <row r="87" spans="1:35" s="91" customFormat="1" ht="22.5">
      <c r="A87" s="634" t="s">
        <v>258</v>
      </c>
      <c r="B87" s="712"/>
      <c r="C87" s="712"/>
      <c r="D87" s="712"/>
      <c r="E87" s="712"/>
      <c r="F87" s="712"/>
      <c r="G87" s="712"/>
      <c r="H87" s="712"/>
      <c r="I87" s="713"/>
      <c r="J87" s="235" t="s">
        <v>266</v>
      </c>
      <c r="K87" s="577"/>
      <c r="L87" s="577"/>
      <c r="M87" s="577"/>
      <c r="N87" s="577"/>
      <c r="O87" s="577"/>
      <c r="P87" s="577"/>
      <c r="Q87" s="577"/>
      <c r="R87" s="577"/>
      <c r="S87" s="577"/>
      <c r="T87" s="577"/>
      <c r="U87" s="577"/>
      <c r="V87" s="577"/>
      <c r="W87" s="577"/>
      <c r="X87" s="577"/>
      <c r="Y87" s="577"/>
      <c r="Z87" s="577"/>
      <c r="AA87" s="577"/>
      <c r="AB87" s="577"/>
      <c r="AC87" s="577"/>
      <c r="AD87" s="577"/>
      <c r="AE87" s="577"/>
      <c r="AF87" s="577"/>
      <c r="AG87" s="577"/>
      <c r="AH87" s="577"/>
      <c r="AI87" s="577"/>
    </row>
    <row r="88" spans="1:35" s="91" customFormat="1" ht="24.75" customHeight="1">
      <c r="A88" s="119" t="s">
        <v>0</v>
      </c>
      <c r="B88" s="684" t="s">
        <v>265</v>
      </c>
      <c r="C88" s="685"/>
      <c r="D88" s="685"/>
      <c r="E88" s="685"/>
      <c r="F88" s="685"/>
      <c r="G88" s="685"/>
      <c r="H88" s="685"/>
      <c r="I88" s="686"/>
      <c r="J88" s="123">
        <v>30</v>
      </c>
      <c r="K88" s="113">
        <f>ROUND(((K83/30)*$J88)/12,2)</f>
        <v>443.73</v>
      </c>
      <c r="L88" s="113">
        <f t="shared" ref="L88:M88" si="201">ROUND(((L83/30)*$J88)/12,2)</f>
        <v>375.18</v>
      </c>
      <c r="M88" s="113">
        <f t="shared" si="201"/>
        <v>407.7</v>
      </c>
      <c r="N88" s="113">
        <f t="shared" ref="N88:O88" si="202">ROUND(((N83/30)*$J88)/12,2)</f>
        <v>443.73</v>
      </c>
      <c r="O88" s="113">
        <f t="shared" si="202"/>
        <v>375.18</v>
      </c>
      <c r="P88" s="113">
        <f t="shared" ref="P88" si="203">ROUND(((P83/30)*$J88)/12,2)</f>
        <v>443.73</v>
      </c>
      <c r="Q88" s="113">
        <f t="shared" ref="Q88:T88" si="204">ROUND(((Q83/30)*$J88)/12,2)</f>
        <v>375.18</v>
      </c>
      <c r="R88" s="113">
        <f t="shared" si="204"/>
        <v>443.73</v>
      </c>
      <c r="S88" s="113">
        <f t="shared" si="204"/>
        <v>375.18</v>
      </c>
      <c r="T88" s="113">
        <f t="shared" si="204"/>
        <v>443.73</v>
      </c>
      <c r="U88" s="113">
        <f t="shared" ref="U88:Z88" si="205">ROUND(((U83/30)*$J88)/12,2)</f>
        <v>375.18</v>
      </c>
      <c r="V88" s="113">
        <f t="shared" si="205"/>
        <v>443.73</v>
      </c>
      <c r="W88" s="113">
        <f t="shared" si="205"/>
        <v>375.18</v>
      </c>
      <c r="X88" s="113">
        <f t="shared" si="205"/>
        <v>431.95</v>
      </c>
      <c r="Y88" s="113">
        <f t="shared" si="205"/>
        <v>363.4</v>
      </c>
      <c r="Z88" s="113">
        <f t="shared" si="205"/>
        <v>443.6</v>
      </c>
      <c r="AA88" s="113">
        <f t="shared" ref="AA88:AF88" si="206">ROUND(((AA83/30)*$J88)/12,2)</f>
        <v>375.05</v>
      </c>
      <c r="AB88" s="113">
        <f t="shared" si="206"/>
        <v>431.95</v>
      </c>
      <c r="AC88" s="113">
        <f t="shared" si="206"/>
        <v>363.4</v>
      </c>
      <c r="AD88" s="113">
        <f t="shared" si="206"/>
        <v>436.35</v>
      </c>
      <c r="AE88" s="113">
        <f t="shared" si="206"/>
        <v>367.8</v>
      </c>
      <c r="AF88" s="113">
        <f t="shared" si="206"/>
        <v>437.23</v>
      </c>
      <c r="AG88" s="113">
        <f t="shared" ref="AG88:AI88" si="207">ROUND(((AG83/30)*$J88)/12,2)</f>
        <v>368.68</v>
      </c>
      <c r="AH88" s="113">
        <f t="shared" si="207"/>
        <v>436.1</v>
      </c>
      <c r="AI88" s="113">
        <f t="shared" si="207"/>
        <v>367.55</v>
      </c>
    </row>
    <row r="89" spans="1:35" s="91" customFormat="1" ht="56.25" customHeight="1">
      <c r="A89" s="22" t="s">
        <v>1</v>
      </c>
      <c r="B89" s="684" t="s">
        <v>264</v>
      </c>
      <c r="C89" s="685"/>
      <c r="D89" s="685"/>
      <c r="E89" s="685"/>
      <c r="F89" s="685"/>
      <c r="G89" s="685"/>
      <c r="H89" s="685"/>
      <c r="I89" s="686"/>
      <c r="J89" s="122">
        <v>8.5149000000000008</v>
      </c>
      <c r="K89" s="113">
        <f>ROUND(((K83/22)*$J89)/12,2)</f>
        <v>171.74</v>
      </c>
      <c r="L89" s="113">
        <f t="shared" ref="L89:M89" si="208">ROUND(((L83/22)*$J89)/12,2)</f>
        <v>145.21</v>
      </c>
      <c r="M89" s="113">
        <f t="shared" si="208"/>
        <v>157.80000000000001</v>
      </c>
      <c r="N89" s="113">
        <f t="shared" ref="N89:O89" si="209">ROUND(((N83/22)*$J89)/12,2)</f>
        <v>171.74</v>
      </c>
      <c r="O89" s="113">
        <f t="shared" si="209"/>
        <v>145.21</v>
      </c>
      <c r="P89" s="113">
        <f t="shared" ref="P89" si="210">ROUND(((P83/22)*$J89)/12,2)</f>
        <v>171.74</v>
      </c>
      <c r="Q89" s="113">
        <f t="shared" ref="Q89:T89" si="211">ROUND(((Q83/22)*$J89)/12,2)</f>
        <v>145.21</v>
      </c>
      <c r="R89" s="113">
        <f t="shared" si="211"/>
        <v>171.74</v>
      </c>
      <c r="S89" s="113">
        <f t="shared" si="211"/>
        <v>145.21</v>
      </c>
      <c r="T89" s="113">
        <f t="shared" si="211"/>
        <v>171.74</v>
      </c>
      <c r="U89" s="113">
        <f t="shared" ref="U89:Z89" si="212">ROUND(((U83/22)*$J89)/12,2)</f>
        <v>145.21</v>
      </c>
      <c r="V89" s="113">
        <f t="shared" si="212"/>
        <v>171.74</v>
      </c>
      <c r="W89" s="113">
        <f t="shared" si="212"/>
        <v>145.21</v>
      </c>
      <c r="X89" s="113">
        <f t="shared" si="212"/>
        <v>167.18</v>
      </c>
      <c r="Y89" s="113">
        <f t="shared" si="212"/>
        <v>140.65</v>
      </c>
      <c r="Z89" s="113">
        <f t="shared" si="212"/>
        <v>171.69</v>
      </c>
      <c r="AA89" s="113">
        <f t="shared" ref="AA89:AF89" si="213">ROUND(((AA83/22)*$J89)/12,2)</f>
        <v>145.16</v>
      </c>
      <c r="AB89" s="113">
        <f t="shared" si="213"/>
        <v>167.18</v>
      </c>
      <c r="AC89" s="113">
        <f t="shared" si="213"/>
        <v>140.65</v>
      </c>
      <c r="AD89" s="113">
        <f t="shared" si="213"/>
        <v>168.89</v>
      </c>
      <c r="AE89" s="113">
        <f t="shared" si="213"/>
        <v>142.35</v>
      </c>
      <c r="AF89" s="113">
        <f t="shared" si="213"/>
        <v>169.23</v>
      </c>
      <c r="AG89" s="113">
        <f t="shared" ref="AG89:AI89" si="214">ROUND(((AG83/22)*$J89)/12,2)</f>
        <v>142.69</v>
      </c>
      <c r="AH89" s="113">
        <f t="shared" si="214"/>
        <v>168.79</v>
      </c>
      <c r="AI89" s="113">
        <f t="shared" si="214"/>
        <v>142.26</v>
      </c>
    </row>
    <row r="90" spans="1:35" s="91" customFormat="1" ht="12" customHeight="1">
      <c r="A90" s="709" t="s">
        <v>94</v>
      </c>
      <c r="B90" s="710"/>
      <c r="C90" s="710"/>
      <c r="D90" s="710"/>
      <c r="E90" s="710"/>
      <c r="F90" s="710"/>
      <c r="G90" s="710"/>
      <c r="H90" s="710"/>
      <c r="I90" s="711"/>
      <c r="J90" s="121">
        <f>SUM(J88:J89)</f>
        <v>38.514899999999997</v>
      </c>
      <c r="K90" s="107">
        <f>SUM(K88:K89)</f>
        <v>615.47</v>
      </c>
      <c r="L90" s="107">
        <f t="shared" ref="L90:M90" si="215">SUM(L88:L89)</f>
        <v>520.39</v>
      </c>
      <c r="M90" s="107">
        <f t="shared" si="215"/>
        <v>565.5</v>
      </c>
      <c r="N90" s="107">
        <f t="shared" ref="N90:O90" si="216">SUM(N88:N89)</f>
        <v>615.47</v>
      </c>
      <c r="O90" s="107">
        <f t="shared" si="216"/>
        <v>520.39</v>
      </c>
      <c r="P90" s="107">
        <f t="shared" ref="P90" si="217">SUM(P88:P89)</f>
        <v>615.47</v>
      </c>
      <c r="Q90" s="107">
        <f t="shared" ref="Q90:T90" si="218">SUM(Q88:Q89)</f>
        <v>520.39</v>
      </c>
      <c r="R90" s="107">
        <f t="shared" si="218"/>
        <v>615.47</v>
      </c>
      <c r="S90" s="107">
        <f t="shared" si="218"/>
        <v>520.39</v>
      </c>
      <c r="T90" s="107">
        <f t="shared" si="218"/>
        <v>615.47</v>
      </c>
      <c r="U90" s="107">
        <f t="shared" ref="U90:Z90" si="219">SUM(U88:U89)</f>
        <v>520.39</v>
      </c>
      <c r="V90" s="107">
        <f t="shared" si="219"/>
        <v>615.47</v>
      </c>
      <c r="W90" s="107">
        <f t="shared" si="219"/>
        <v>520.39</v>
      </c>
      <c r="X90" s="107">
        <f t="shared" si="219"/>
        <v>599.13</v>
      </c>
      <c r="Y90" s="107">
        <f t="shared" si="219"/>
        <v>504.05</v>
      </c>
      <c r="Z90" s="107">
        <f t="shared" si="219"/>
        <v>615.29</v>
      </c>
      <c r="AA90" s="107">
        <f t="shared" ref="AA90:AF90" si="220">SUM(AA88:AA89)</f>
        <v>520.21</v>
      </c>
      <c r="AB90" s="107">
        <f t="shared" si="220"/>
        <v>599.13</v>
      </c>
      <c r="AC90" s="107">
        <f t="shared" si="220"/>
        <v>504.05</v>
      </c>
      <c r="AD90" s="107">
        <f t="shared" si="220"/>
        <v>605.24</v>
      </c>
      <c r="AE90" s="107">
        <f t="shared" si="220"/>
        <v>510.15</v>
      </c>
      <c r="AF90" s="107">
        <f t="shared" si="220"/>
        <v>606.46</v>
      </c>
      <c r="AG90" s="107">
        <f t="shared" ref="AG90:AI90" si="221">SUM(AG88:AG89)</f>
        <v>511.37</v>
      </c>
      <c r="AH90" s="107">
        <f t="shared" si="221"/>
        <v>604.89</v>
      </c>
      <c r="AI90" s="107">
        <f t="shared" si="221"/>
        <v>509.81</v>
      </c>
    </row>
    <row r="91" spans="1:35" s="91" customFormat="1">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row>
    <row r="92" spans="1:35" s="91" customFormat="1">
      <c r="A92" s="631" t="s">
        <v>263</v>
      </c>
      <c r="B92" s="632"/>
      <c r="C92" s="632"/>
      <c r="D92" s="632"/>
      <c r="E92" s="632"/>
      <c r="F92" s="632"/>
      <c r="G92" s="632"/>
      <c r="H92" s="632"/>
      <c r="I92" s="633"/>
      <c r="J92" s="120" t="s">
        <v>262</v>
      </c>
      <c r="K92" s="576" t="s">
        <v>237</v>
      </c>
      <c r="L92" s="576" t="s">
        <v>237</v>
      </c>
      <c r="M92" s="576" t="s">
        <v>237</v>
      </c>
      <c r="N92" s="576" t="s">
        <v>237</v>
      </c>
      <c r="O92" s="576" t="s">
        <v>237</v>
      </c>
      <c r="P92" s="576" t="s">
        <v>237</v>
      </c>
      <c r="Q92" s="576" t="s">
        <v>237</v>
      </c>
      <c r="R92" s="576" t="s">
        <v>237</v>
      </c>
      <c r="S92" s="576" t="s">
        <v>237</v>
      </c>
      <c r="T92" s="576" t="s">
        <v>237</v>
      </c>
      <c r="U92" s="576" t="s">
        <v>237</v>
      </c>
      <c r="V92" s="576" t="s">
        <v>237</v>
      </c>
      <c r="W92" s="576" t="s">
        <v>237</v>
      </c>
      <c r="X92" s="576" t="s">
        <v>237</v>
      </c>
      <c r="Y92" s="576" t="s">
        <v>237</v>
      </c>
      <c r="Z92" s="576" t="s">
        <v>237</v>
      </c>
      <c r="AA92" s="576" t="s">
        <v>237</v>
      </c>
      <c r="AB92" s="576" t="s">
        <v>237</v>
      </c>
      <c r="AC92" s="576" t="s">
        <v>237</v>
      </c>
      <c r="AD92" s="576" t="s">
        <v>237</v>
      </c>
      <c r="AE92" s="576" t="s">
        <v>237</v>
      </c>
      <c r="AF92" s="576" t="s">
        <v>237</v>
      </c>
      <c r="AG92" s="576" t="s">
        <v>237</v>
      </c>
      <c r="AH92" s="576" t="s">
        <v>237</v>
      </c>
      <c r="AI92" s="576" t="s">
        <v>237</v>
      </c>
    </row>
    <row r="93" spans="1:35" s="91" customFormat="1">
      <c r="A93" s="634" t="s">
        <v>257</v>
      </c>
      <c r="B93" s="712"/>
      <c r="C93" s="712"/>
      <c r="D93" s="712"/>
      <c r="E93" s="712"/>
      <c r="F93" s="712"/>
      <c r="G93" s="712"/>
      <c r="H93" s="712"/>
      <c r="I93" s="712"/>
      <c r="J93" s="111"/>
      <c r="K93" s="577"/>
      <c r="L93" s="577"/>
      <c r="M93" s="577"/>
      <c r="N93" s="577"/>
      <c r="O93" s="577"/>
      <c r="P93" s="577"/>
      <c r="Q93" s="577"/>
      <c r="R93" s="577"/>
      <c r="S93" s="577"/>
      <c r="T93" s="577"/>
      <c r="U93" s="577"/>
      <c r="V93" s="577"/>
      <c r="W93" s="577"/>
      <c r="X93" s="577"/>
      <c r="Y93" s="577"/>
      <c r="Z93" s="577"/>
      <c r="AA93" s="577"/>
      <c r="AB93" s="577"/>
      <c r="AC93" s="577"/>
      <c r="AD93" s="577"/>
      <c r="AE93" s="577"/>
      <c r="AF93" s="577"/>
      <c r="AG93" s="577"/>
      <c r="AH93" s="577"/>
      <c r="AI93" s="577"/>
    </row>
    <row r="94" spans="1:35" s="91" customFormat="1">
      <c r="A94" s="119" t="s">
        <v>0</v>
      </c>
      <c r="B94" s="676" t="s">
        <v>261</v>
      </c>
      <c r="C94" s="677"/>
      <c r="D94" s="677"/>
      <c r="E94" s="677"/>
      <c r="F94" s="677"/>
      <c r="G94" s="677"/>
      <c r="H94" s="677"/>
      <c r="I94" s="687"/>
      <c r="J94" s="118">
        <v>0</v>
      </c>
      <c r="K94" s="113"/>
      <c r="L94" s="113"/>
      <c r="M94" s="113"/>
      <c r="N94" s="113"/>
      <c r="O94" s="113"/>
      <c r="P94" s="113"/>
      <c r="Q94" s="113"/>
      <c r="R94" s="113">
        <f t="shared" ref="R94:W94" si="222">TRUNC((((R17)*(1+$J$37)/220*1.5*15)),2)</f>
        <v>381.52</v>
      </c>
      <c r="S94" s="113">
        <f t="shared" si="222"/>
        <v>313.33999999999997</v>
      </c>
      <c r="T94" s="113">
        <f t="shared" si="222"/>
        <v>381.52</v>
      </c>
      <c r="U94" s="113">
        <f t="shared" si="222"/>
        <v>313.33999999999997</v>
      </c>
      <c r="V94" s="113">
        <f t="shared" si="222"/>
        <v>381.52</v>
      </c>
      <c r="W94" s="113">
        <f t="shared" si="222"/>
        <v>313.33999999999997</v>
      </c>
      <c r="X94" s="113"/>
      <c r="Y94" s="113"/>
      <c r="Z94" s="113"/>
      <c r="AA94" s="113"/>
      <c r="AB94" s="113"/>
      <c r="AC94" s="113"/>
      <c r="AD94" s="113"/>
      <c r="AE94" s="113"/>
      <c r="AF94" s="113"/>
      <c r="AG94" s="113"/>
      <c r="AH94" s="113"/>
      <c r="AI94" s="113"/>
    </row>
    <row r="95" spans="1:35" s="91" customFormat="1">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row>
    <row r="96" spans="1:35" s="91" customFormat="1">
      <c r="A96" s="631" t="s">
        <v>260</v>
      </c>
      <c r="B96" s="632"/>
      <c r="C96" s="632"/>
      <c r="D96" s="632"/>
      <c r="E96" s="632"/>
      <c r="F96" s="632"/>
      <c r="G96" s="632"/>
      <c r="H96" s="632"/>
      <c r="I96" s="632"/>
      <c r="J96" s="117"/>
      <c r="K96" s="576" t="s">
        <v>237</v>
      </c>
      <c r="L96" s="576" t="s">
        <v>237</v>
      </c>
      <c r="M96" s="576" t="s">
        <v>237</v>
      </c>
      <c r="N96" s="576" t="s">
        <v>237</v>
      </c>
      <c r="O96" s="576" t="s">
        <v>237</v>
      </c>
      <c r="P96" s="576" t="s">
        <v>237</v>
      </c>
      <c r="Q96" s="576" t="s">
        <v>237</v>
      </c>
      <c r="R96" s="576" t="s">
        <v>237</v>
      </c>
      <c r="S96" s="576" t="s">
        <v>237</v>
      </c>
      <c r="T96" s="576" t="s">
        <v>237</v>
      </c>
      <c r="U96" s="576" t="s">
        <v>237</v>
      </c>
      <c r="V96" s="576" t="s">
        <v>237</v>
      </c>
      <c r="W96" s="576" t="s">
        <v>237</v>
      </c>
      <c r="X96" s="576" t="s">
        <v>237</v>
      </c>
      <c r="Y96" s="576" t="s">
        <v>237</v>
      </c>
      <c r="Z96" s="576" t="s">
        <v>237</v>
      </c>
      <c r="AA96" s="576" t="s">
        <v>237</v>
      </c>
      <c r="AB96" s="576" t="s">
        <v>237</v>
      </c>
      <c r="AC96" s="576" t="s">
        <v>237</v>
      </c>
      <c r="AD96" s="576" t="s">
        <v>237</v>
      </c>
      <c r="AE96" s="576" t="s">
        <v>237</v>
      </c>
      <c r="AF96" s="576" t="s">
        <v>237</v>
      </c>
      <c r="AG96" s="576" t="s">
        <v>237</v>
      </c>
      <c r="AH96" s="576" t="s">
        <v>237</v>
      </c>
      <c r="AI96" s="576" t="s">
        <v>237</v>
      </c>
    </row>
    <row r="97" spans="1:35" s="91" customFormat="1">
      <c r="A97" s="625" t="s">
        <v>259</v>
      </c>
      <c r="B97" s="626"/>
      <c r="C97" s="626"/>
      <c r="D97" s="626"/>
      <c r="E97" s="626"/>
      <c r="F97" s="626"/>
      <c r="G97" s="626"/>
      <c r="H97" s="626"/>
      <c r="I97" s="626"/>
      <c r="J97" s="111"/>
      <c r="K97" s="577"/>
      <c r="L97" s="577"/>
      <c r="M97" s="577"/>
      <c r="N97" s="577"/>
      <c r="O97" s="577"/>
      <c r="P97" s="577"/>
      <c r="Q97" s="577"/>
      <c r="R97" s="577"/>
      <c r="S97" s="577"/>
      <c r="T97" s="577"/>
      <c r="U97" s="577"/>
      <c r="V97" s="577"/>
      <c r="W97" s="577"/>
      <c r="X97" s="577"/>
      <c r="Y97" s="577"/>
      <c r="Z97" s="577"/>
      <c r="AA97" s="577"/>
      <c r="AB97" s="577"/>
      <c r="AC97" s="577"/>
      <c r="AD97" s="577"/>
      <c r="AE97" s="577"/>
      <c r="AF97" s="577"/>
      <c r="AG97" s="577"/>
      <c r="AH97" s="577"/>
      <c r="AI97" s="577"/>
    </row>
    <row r="98" spans="1:35" s="91" customFormat="1">
      <c r="A98" s="625" t="s">
        <v>258</v>
      </c>
      <c r="B98" s="626"/>
      <c r="C98" s="626"/>
      <c r="D98" s="626"/>
      <c r="E98" s="626"/>
      <c r="F98" s="626"/>
      <c r="G98" s="626"/>
      <c r="H98" s="626"/>
      <c r="I98" s="626"/>
      <c r="J98" s="116"/>
      <c r="K98" s="92">
        <f>K90</f>
        <v>615.47</v>
      </c>
      <c r="L98" s="92">
        <f t="shared" ref="L98:M98" si="223">L90</f>
        <v>520.39</v>
      </c>
      <c r="M98" s="92">
        <f t="shared" si="223"/>
        <v>565.5</v>
      </c>
      <c r="N98" s="92">
        <f t="shared" ref="N98:O98" si="224">N90</f>
        <v>615.47</v>
      </c>
      <c r="O98" s="92">
        <f t="shared" si="224"/>
        <v>520.39</v>
      </c>
      <c r="P98" s="92">
        <f t="shared" ref="P98" si="225">P90</f>
        <v>615.47</v>
      </c>
      <c r="Q98" s="92">
        <f t="shared" ref="Q98:T98" si="226">Q90</f>
        <v>520.39</v>
      </c>
      <c r="R98" s="92">
        <f t="shared" si="226"/>
        <v>615.47</v>
      </c>
      <c r="S98" s="92">
        <f t="shared" si="226"/>
        <v>520.39</v>
      </c>
      <c r="T98" s="92">
        <f t="shared" si="226"/>
        <v>615.47</v>
      </c>
      <c r="U98" s="92">
        <f t="shared" ref="U98:Z98" si="227">U90</f>
        <v>520.39</v>
      </c>
      <c r="V98" s="92">
        <f t="shared" si="227"/>
        <v>615.47</v>
      </c>
      <c r="W98" s="92">
        <f t="shared" si="227"/>
        <v>520.39</v>
      </c>
      <c r="X98" s="92">
        <f t="shared" si="227"/>
        <v>599.13</v>
      </c>
      <c r="Y98" s="92">
        <f t="shared" si="227"/>
        <v>504.05</v>
      </c>
      <c r="Z98" s="92">
        <f t="shared" si="227"/>
        <v>615.29</v>
      </c>
      <c r="AA98" s="92">
        <f t="shared" ref="AA98:AF98" si="228">AA90</f>
        <v>520.21</v>
      </c>
      <c r="AB98" s="92">
        <f t="shared" si="228"/>
        <v>599.13</v>
      </c>
      <c r="AC98" s="92">
        <f t="shared" si="228"/>
        <v>504.05</v>
      </c>
      <c r="AD98" s="92">
        <f t="shared" si="228"/>
        <v>605.24</v>
      </c>
      <c r="AE98" s="92">
        <f t="shared" si="228"/>
        <v>510.15</v>
      </c>
      <c r="AF98" s="92">
        <f t="shared" si="228"/>
        <v>606.46</v>
      </c>
      <c r="AG98" s="92">
        <f t="shared" ref="AG98:AI98" si="229">AG90</f>
        <v>511.37</v>
      </c>
      <c r="AH98" s="92">
        <f t="shared" si="229"/>
        <v>604.89</v>
      </c>
      <c r="AI98" s="92">
        <f t="shared" si="229"/>
        <v>509.81</v>
      </c>
    </row>
    <row r="99" spans="1:35" s="91" customFormat="1">
      <c r="A99" s="625" t="s">
        <v>257</v>
      </c>
      <c r="B99" s="626"/>
      <c r="C99" s="626"/>
      <c r="D99" s="626"/>
      <c r="E99" s="626"/>
      <c r="F99" s="626"/>
      <c r="G99" s="626"/>
      <c r="H99" s="626"/>
      <c r="I99" s="626"/>
      <c r="J99" s="115"/>
      <c r="K99" s="92">
        <f>K94</f>
        <v>0</v>
      </c>
      <c r="L99" s="92">
        <f t="shared" ref="L99:M99" si="230">L94</f>
        <v>0</v>
      </c>
      <c r="M99" s="92">
        <f t="shared" si="230"/>
        <v>0</v>
      </c>
      <c r="N99" s="92">
        <f t="shared" ref="N99:O99" si="231">N94</f>
        <v>0</v>
      </c>
      <c r="O99" s="92">
        <f t="shared" si="231"/>
        <v>0</v>
      </c>
      <c r="P99" s="92">
        <f t="shared" ref="P99" si="232">P94</f>
        <v>0</v>
      </c>
      <c r="Q99" s="92">
        <f t="shared" ref="Q99:T99" si="233">Q94</f>
        <v>0</v>
      </c>
      <c r="R99" s="92">
        <f t="shared" si="233"/>
        <v>381.52</v>
      </c>
      <c r="S99" s="92">
        <f t="shared" si="233"/>
        <v>313.33999999999997</v>
      </c>
      <c r="T99" s="92">
        <f t="shared" si="233"/>
        <v>381.52</v>
      </c>
      <c r="U99" s="92">
        <f t="shared" ref="U99:Z99" si="234">U94</f>
        <v>313.33999999999997</v>
      </c>
      <c r="V99" s="92">
        <f t="shared" si="234"/>
        <v>381.52</v>
      </c>
      <c r="W99" s="92">
        <f t="shared" si="234"/>
        <v>313.33999999999997</v>
      </c>
      <c r="X99" s="92">
        <f t="shared" si="234"/>
        <v>0</v>
      </c>
      <c r="Y99" s="92">
        <f t="shared" si="234"/>
        <v>0</v>
      </c>
      <c r="Z99" s="92">
        <f t="shared" si="234"/>
        <v>0</v>
      </c>
      <c r="AA99" s="92">
        <f t="shared" ref="AA99:AF99" si="235">AA94</f>
        <v>0</v>
      </c>
      <c r="AB99" s="92">
        <f t="shared" si="235"/>
        <v>0</v>
      </c>
      <c r="AC99" s="92">
        <f t="shared" si="235"/>
        <v>0</v>
      </c>
      <c r="AD99" s="92">
        <f t="shared" si="235"/>
        <v>0</v>
      </c>
      <c r="AE99" s="92">
        <f t="shared" si="235"/>
        <v>0</v>
      </c>
      <c r="AF99" s="92">
        <f t="shared" si="235"/>
        <v>0</v>
      </c>
      <c r="AG99" s="92">
        <f t="shared" ref="AG99:AI99" si="236">AG94</f>
        <v>0</v>
      </c>
      <c r="AH99" s="92">
        <f t="shared" si="236"/>
        <v>0</v>
      </c>
      <c r="AI99" s="92">
        <f t="shared" si="236"/>
        <v>0</v>
      </c>
    </row>
    <row r="100" spans="1:35" s="91" customFormat="1">
      <c r="A100" s="678" t="s">
        <v>94</v>
      </c>
      <c r="B100" s="679"/>
      <c r="C100" s="679"/>
      <c r="D100" s="679"/>
      <c r="E100" s="679"/>
      <c r="F100" s="679"/>
      <c r="G100" s="679"/>
      <c r="H100" s="679"/>
      <c r="I100" s="679"/>
      <c r="J100" s="95"/>
      <c r="K100" s="107">
        <f>SUM(K98:K99)</f>
        <v>615.47</v>
      </c>
      <c r="L100" s="107">
        <f t="shared" ref="L100:M100" si="237">SUM(L98:L99)</f>
        <v>520.39</v>
      </c>
      <c r="M100" s="107">
        <f t="shared" si="237"/>
        <v>565.5</v>
      </c>
      <c r="N100" s="107">
        <f t="shared" ref="N100:O100" si="238">SUM(N98:N99)</f>
        <v>615.47</v>
      </c>
      <c r="O100" s="107">
        <f t="shared" si="238"/>
        <v>520.39</v>
      </c>
      <c r="P100" s="107">
        <f t="shared" ref="P100" si="239">SUM(P98:P99)</f>
        <v>615.47</v>
      </c>
      <c r="Q100" s="107">
        <f t="shared" ref="Q100:T100" si="240">SUM(Q98:Q99)</f>
        <v>520.39</v>
      </c>
      <c r="R100" s="107">
        <f t="shared" si="240"/>
        <v>996.99</v>
      </c>
      <c r="S100" s="107">
        <f t="shared" si="240"/>
        <v>833.73</v>
      </c>
      <c r="T100" s="107">
        <f t="shared" si="240"/>
        <v>996.99</v>
      </c>
      <c r="U100" s="107">
        <f t="shared" ref="U100:Z100" si="241">SUM(U98:U99)</f>
        <v>833.73</v>
      </c>
      <c r="V100" s="107">
        <f t="shared" si="241"/>
        <v>996.99</v>
      </c>
      <c r="W100" s="107">
        <f t="shared" si="241"/>
        <v>833.73</v>
      </c>
      <c r="X100" s="107">
        <f t="shared" si="241"/>
        <v>599.13</v>
      </c>
      <c r="Y100" s="107">
        <f t="shared" si="241"/>
        <v>504.05</v>
      </c>
      <c r="Z100" s="107">
        <f t="shared" si="241"/>
        <v>615.29</v>
      </c>
      <c r="AA100" s="107">
        <f t="shared" ref="AA100:AF100" si="242">SUM(AA98:AA99)</f>
        <v>520.21</v>
      </c>
      <c r="AB100" s="107">
        <f t="shared" si="242"/>
        <v>599.13</v>
      </c>
      <c r="AC100" s="107">
        <f t="shared" si="242"/>
        <v>504.05</v>
      </c>
      <c r="AD100" s="107">
        <f t="shared" si="242"/>
        <v>605.24</v>
      </c>
      <c r="AE100" s="107">
        <f t="shared" si="242"/>
        <v>510.15</v>
      </c>
      <c r="AF100" s="107">
        <f t="shared" si="242"/>
        <v>606.46</v>
      </c>
      <c r="AG100" s="107">
        <f t="shared" ref="AG100:AI100" si="243">SUM(AG98:AG99)</f>
        <v>511.37</v>
      </c>
      <c r="AH100" s="107">
        <f t="shared" si="243"/>
        <v>604.89</v>
      </c>
      <c r="AI100" s="107">
        <f t="shared" si="243"/>
        <v>509.81</v>
      </c>
    </row>
    <row r="101" spans="1:35" s="91" customFormat="1" ht="36" customHeight="1">
      <c r="K101" s="178"/>
      <c r="L101" s="178"/>
      <c r="M101" s="17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row>
    <row r="102" spans="1:35" s="91" customFormat="1">
      <c r="A102" s="617" t="s">
        <v>59</v>
      </c>
      <c r="B102" s="618"/>
      <c r="C102" s="618"/>
      <c r="D102" s="618"/>
      <c r="E102" s="618"/>
      <c r="F102" s="618"/>
      <c r="G102" s="618"/>
      <c r="H102" s="618"/>
      <c r="I102" s="618"/>
      <c r="J102" s="636"/>
      <c r="K102" s="576" t="s">
        <v>237</v>
      </c>
      <c r="L102" s="576" t="s">
        <v>237</v>
      </c>
      <c r="M102" s="576" t="s">
        <v>237</v>
      </c>
      <c r="N102" s="576" t="s">
        <v>237</v>
      </c>
      <c r="O102" s="576" t="s">
        <v>237</v>
      </c>
      <c r="P102" s="576" t="s">
        <v>237</v>
      </c>
      <c r="Q102" s="576" t="s">
        <v>237</v>
      </c>
      <c r="R102" s="576" t="s">
        <v>237</v>
      </c>
      <c r="S102" s="576" t="s">
        <v>237</v>
      </c>
      <c r="T102" s="576" t="s">
        <v>237</v>
      </c>
      <c r="U102" s="576" t="s">
        <v>237</v>
      </c>
      <c r="V102" s="576" t="s">
        <v>237</v>
      </c>
      <c r="W102" s="576" t="s">
        <v>237</v>
      </c>
      <c r="X102" s="576" t="s">
        <v>237</v>
      </c>
      <c r="Y102" s="576" t="s">
        <v>237</v>
      </c>
      <c r="Z102" s="576" t="s">
        <v>237</v>
      </c>
      <c r="AA102" s="576" t="s">
        <v>237</v>
      </c>
      <c r="AB102" s="576" t="s">
        <v>237</v>
      </c>
      <c r="AC102" s="576" t="s">
        <v>237</v>
      </c>
      <c r="AD102" s="576" t="s">
        <v>237</v>
      </c>
      <c r="AE102" s="576" t="s">
        <v>237</v>
      </c>
      <c r="AF102" s="576" t="s">
        <v>237</v>
      </c>
      <c r="AG102" s="576" t="s">
        <v>237</v>
      </c>
      <c r="AH102" s="576" t="s">
        <v>237</v>
      </c>
      <c r="AI102" s="576" t="s">
        <v>237</v>
      </c>
    </row>
    <row r="103" spans="1:35" s="91" customFormat="1">
      <c r="A103" s="650" t="s">
        <v>256</v>
      </c>
      <c r="B103" s="651"/>
      <c r="C103" s="651"/>
      <c r="D103" s="651"/>
      <c r="E103" s="651"/>
      <c r="F103" s="651"/>
      <c r="G103" s="651"/>
      <c r="H103" s="651"/>
      <c r="I103" s="651"/>
      <c r="J103" s="114"/>
      <c r="K103" s="577"/>
      <c r="L103" s="577"/>
      <c r="M103" s="577"/>
      <c r="N103" s="577"/>
      <c r="O103" s="577"/>
      <c r="P103" s="577"/>
      <c r="Q103" s="577"/>
      <c r="R103" s="577"/>
      <c r="S103" s="577"/>
      <c r="T103" s="577"/>
      <c r="U103" s="577"/>
      <c r="V103" s="577"/>
      <c r="W103" s="577"/>
      <c r="X103" s="577"/>
      <c r="Y103" s="577"/>
      <c r="Z103" s="577"/>
      <c r="AA103" s="577"/>
      <c r="AB103" s="577"/>
      <c r="AC103" s="577"/>
      <c r="AD103" s="577"/>
      <c r="AE103" s="577"/>
      <c r="AF103" s="577"/>
      <c r="AG103" s="577"/>
      <c r="AH103" s="577"/>
      <c r="AI103" s="577"/>
    </row>
    <row r="104" spans="1:35" s="91" customFormat="1">
      <c r="A104" s="112" t="s">
        <v>0</v>
      </c>
      <c r="B104" s="676" t="s">
        <v>731</v>
      </c>
      <c r="C104" s="677"/>
      <c r="D104" s="677"/>
      <c r="E104" s="677"/>
      <c r="F104" s="677"/>
      <c r="G104" s="677"/>
      <c r="H104" s="677"/>
      <c r="I104" s="677"/>
      <c r="J104" s="111"/>
      <c r="K104" s="222">
        <f>'Uniformes e equip. - Item 01'!$J$3</f>
        <v>849.08</v>
      </c>
      <c r="L104" s="222">
        <f>'Uniformes e equip. - Item 01'!$J$3</f>
        <v>849.08</v>
      </c>
      <c r="M104" s="222">
        <f>'Uniformes e equip. - Item 01'!I3</f>
        <v>321.94</v>
      </c>
      <c r="N104" s="222">
        <f>'Uniformes e equip. - Item 01'!$K$3</f>
        <v>658.2</v>
      </c>
      <c r="O104" s="222">
        <f>'Uniformes e equip. - Item 01'!$K$3</f>
        <v>658.2</v>
      </c>
      <c r="P104" s="222">
        <f>'Uniformes e equip. - Item 01'!$K$3</f>
        <v>658.2</v>
      </c>
      <c r="Q104" s="222">
        <f>'Uniformes e equip. - Item 01'!$K$3</f>
        <v>658.2</v>
      </c>
      <c r="R104" s="222">
        <f>'Uniformes e equip. - Item 01'!$L$3</f>
        <v>661.97</v>
      </c>
      <c r="S104" s="222">
        <f>'Uniformes e equip. - Item 01'!$L$3</f>
        <v>661.97</v>
      </c>
      <c r="T104" s="222">
        <f>'Uniformes e equip. - Item 01'!$L$3</f>
        <v>661.97</v>
      </c>
      <c r="U104" s="222">
        <f>'Uniformes e equip. - Item 01'!$L$3</f>
        <v>661.97</v>
      </c>
      <c r="V104" s="222">
        <f>'Uniformes e equip. - Item 01'!$L$3</f>
        <v>661.97</v>
      </c>
      <c r="W104" s="222">
        <f>'Uniformes e equip. - Item 01'!$L$3</f>
        <v>661.97</v>
      </c>
      <c r="X104" s="222">
        <f>'Uniformes e equip. - Item 01'!$L$3</f>
        <v>661.97</v>
      </c>
      <c r="Y104" s="222">
        <f>'Uniformes e equip. - Item 01'!$L$3</f>
        <v>661.97</v>
      </c>
      <c r="Z104" s="222">
        <f>'Uniformes e equip. - Item 01'!$L$3</f>
        <v>661.97</v>
      </c>
      <c r="AA104" s="222">
        <f>'Uniformes e equip. - Item 01'!$L$3</f>
        <v>661.97</v>
      </c>
      <c r="AB104" s="222">
        <f>'Uniformes e equip. - Item 01'!$L$3</f>
        <v>661.97</v>
      </c>
      <c r="AC104" s="222">
        <f>'Uniformes e equip. - Item 01'!$L$3</f>
        <v>661.97</v>
      </c>
      <c r="AD104" s="222">
        <f>'Uniformes e equip. - Item 01'!$L$3</f>
        <v>661.97</v>
      </c>
      <c r="AE104" s="222">
        <f>'Uniformes e equip. - Item 01'!$L$3</f>
        <v>661.97</v>
      </c>
      <c r="AF104" s="222">
        <f>'Uniformes e equip. - Item 01'!$L$3</f>
        <v>661.97</v>
      </c>
      <c r="AG104" s="222">
        <f>'Uniformes e equip. - Item 01'!$L$3</f>
        <v>661.97</v>
      </c>
      <c r="AH104" s="222">
        <f>'Uniformes e equip. - Item 01'!$L$3</f>
        <v>661.97</v>
      </c>
      <c r="AI104" s="222">
        <f>'Uniformes e equip. - Item 01'!$L$3</f>
        <v>661.97</v>
      </c>
    </row>
    <row r="105" spans="1:35" s="91" customFormat="1">
      <c r="A105" s="112" t="s">
        <v>1</v>
      </c>
      <c r="B105" s="676" t="s">
        <v>732</v>
      </c>
      <c r="C105" s="677"/>
      <c r="D105" s="677"/>
      <c r="E105" s="677"/>
      <c r="F105" s="677"/>
      <c r="G105" s="677"/>
      <c r="H105" s="677"/>
      <c r="I105" s="677"/>
      <c r="J105" s="111"/>
      <c r="K105" s="222">
        <f>'Uniformes e equip. - Item 01'!$Z$25</f>
        <v>9.0500000000000007</v>
      </c>
      <c r="L105" s="222">
        <f>'Uniformes e equip. - Item 01'!$Z$25</f>
        <v>9.0500000000000007</v>
      </c>
      <c r="M105" s="222">
        <f>'Uniformes e equip. - Item 01'!$Z$25</f>
        <v>9.0500000000000007</v>
      </c>
      <c r="N105" s="222">
        <f>'Uniformes e equip. - Item 01'!$Z$25</f>
        <v>9.0500000000000007</v>
      </c>
      <c r="O105" s="222">
        <f>'Uniformes e equip. - Item 01'!$Z$25</f>
        <v>9.0500000000000007</v>
      </c>
      <c r="P105" s="222">
        <f>'Uniformes e equip. - Item 01'!$Z$25</f>
        <v>9.0500000000000007</v>
      </c>
      <c r="Q105" s="222">
        <f>'Uniformes e equip. - Item 01'!$Z$25</f>
        <v>9.0500000000000007</v>
      </c>
      <c r="R105" s="222">
        <f>'Uniformes e equip. - Item 01'!$Z$25</f>
        <v>9.0500000000000007</v>
      </c>
      <c r="S105" s="222">
        <f>'Uniformes e equip. - Item 01'!$Z$25</f>
        <v>9.0500000000000007</v>
      </c>
      <c r="T105" s="222">
        <f>'Uniformes e equip. - Item 01'!$Z$25</f>
        <v>9.0500000000000007</v>
      </c>
      <c r="U105" s="222">
        <f>'Uniformes e equip. - Item 01'!$Z$25</f>
        <v>9.0500000000000007</v>
      </c>
      <c r="V105" s="222">
        <f>'Uniformes e equip. - Item 01'!$Z$25</f>
        <v>9.0500000000000007</v>
      </c>
      <c r="W105" s="222">
        <f>'Uniformes e equip. - Item 01'!$Z$25</f>
        <v>9.0500000000000007</v>
      </c>
      <c r="X105" s="222">
        <f>'Uniformes e equip. - Item 01'!$Z$25</f>
        <v>9.0500000000000007</v>
      </c>
      <c r="Y105" s="222">
        <f>'Uniformes e equip. - Item 01'!$Z$25</f>
        <v>9.0500000000000007</v>
      </c>
      <c r="Z105" s="222">
        <f>'Uniformes e equip. - Item 01'!$Z$25</f>
        <v>9.0500000000000007</v>
      </c>
      <c r="AA105" s="222">
        <f>'Uniformes e equip. - Item 01'!$Z$25</f>
        <v>9.0500000000000007</v>
      </c>
      <c r="AB105" s="222">
        <f>'Uniformes e equip. - Item 01'!$Z$25</f>
        <v>9.0500000000000007</v>
      </c>
      <c r="AC105" s="222">
        <f>'Uniformes e equip. - Item 01'!$Z$25</f>
        <v>9.0500000000000007</v>
      </c>
      <c r="AD105" s="222">
        <f>'Uniformes e equip. - Item 01'!$Z$25</f>
        <v>9.0500000000000007</v>
      </c>
      <c r="AE105" s="222">
        <f>'Uniformes e equip. - Item 01'!$Z$25</f>
        <v>9.0500000000000007</v>
      </c>
      <c r="AF105" s="222">
        <f>'Uniformes e equip. - Item 01'!$Z$25</f>
        <v>9.0500000000000007</v>
      </c>
      <c r="AG105" s="222">
        <f>'Uniformes e equip. - Item 01'!$Z$25</f>
        <v>9.0500000000000007</v>
      </c>
      <c r="AH105" s="222">
        <f>'Uniformes e equip. - Item 01'!$Z$25</f>
        <v>9.0500000000000007</v>
      </c>
      <c r="AI105" s="222">
        <f>'Uniformes e equip. - Item 01'!$Z$25</f>
        <v>9.0500000000000007</v>
      </c>
    </row>
    <row r="106" spans="1:35" s="91" customFormat="1">
      <c r="A106" s="112"/>
      <c r="B106" s="676"/>
      <c r="C106" s="677"/>
      <c r="D106" s="677"/>
      <c r="E106" s="677"/>
      <c r="F106" s="677"/>
      <c r="G106" s="677"/>
      <c r="H106" s="677"/>
      <c r="I106" s="677"/>
      <c r="J106" s="111"/>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row>
    <row r="107" spans="1:35" s="91" customFormat="1">
      <c r="A107" s="112"/>
      <c r="B107" s="676"/>
      <c r="C107" s="677"/>
      <c r="D107" s="677"/>
      <c r="E107" s="677"/>
      <c r="F107" s="677"/>
      <c r="G107" s="677"/>
      <c r="H107" s="677"/>
      <c r="I107" s="677"/>
      <c r="J107" s="111"/>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row>
    <row r="108" spans="1:35" s="91" customFormat="1">
      <c r="A108" s="112"/>
      <c r="B108" s="676"/>
      <c r="C108" s="677"/>
      <c r="D108" s="677"/>
      <c r="E108" s="677"/>
      <c r="F108" s="677"/>
      <c r="G108" s="677"/>
      <c r="H108" s="677"/>
      <c r="I108" s="677"/>
      <c r="J108" s="111"/>
      <c r="K108" s="224"/>
      <c r="L108" s="224"/>
      <c r="M108" s="224"/>
      <c r="N108" s="224"/>
      <c r="O108" s="224"/>
      <c r="P108" s="224"/>
      <c r="Q108" s="224"/>
      <c r="R108" s="224"/>
      <c r="S108" s="224"/>
      <c r="T108" s="224"/>
      <c r="U108" s="224"/>
      <c r="V108" s="224"/>
      <c r="W108" s="224"/>
      <c r="X108" s="224"/>
      <c r="Y108" s="224"/>
      <c r="Z108" s="224"/>
      <c r="AA108" s="224"/>
      <c r="AB108" s="224"/>
      <c r="AC108" s="224"/>
      <c r="AD108" s="224"/>
      <c r="AE108" s="224"/>
      <c r="AF108" s="224"/>
      <c r="AG108" s="224"/>
      <c r="AH108" s="224"/>
      <c r="AI108" s="224"/>
    </row>
    <row r="109" spans="1:35" s="91" customFormat="1">
      <c r="A109" s="645" t="s">
        <v>94</v>
      </c>
      <c r="B109" s="646"/>
      <c r="C109" s="646"/>
      <c r="D109" s="646"/>
      <c r="E109" s="646"/>
      <c r="F109" s="646"/>
      <c r="G109" s="646"/>
      <c r="H109" s="646"/>
      <c r="I109" s="646"/>
      <c r="J109" s="109"/>
      <c r="K109" s="218">
        <f t="shared" ref="K109:Q109" si="244">SUM(K$104:K$108)</f>
        <v>858.13</v>
      </c>
      <c r="L109" s="218">
        <f t="shared" si="244"/>
        <v>858.13</v>
      </c>
      <c r="M109" s="218">
        <f t="shared" si="244"/>
        <v>330.99</v>
      </c>
      <c r="N109" s="218">
        <f t="shared" si="244"/>
        <v>667.25</v>
      </c>
      <c r="O109" s="218">
        <f t="shared" si="244"/>
        <v>667.25</v>
      </c>
      <c r="P109" s="218">
        <f t="shared" si="244"/>
        <v>667.25</v>
      </c>
      <c r="Q109" s="218">
        <f t="shared" si="244"/>
        <v>667.25</v>
      </c>
      <c r="R109" s="218">
        <f t="shared" ref="R109:AI109" si="245">SUM(R$104:R$108)</f>
        <v>671.02</v>
      </c>
      <c r="S109" s="218">
        <f t="shared" si="245"/>
        <v>671.02</v>
      </c>
      <c r="T109" s="218">
        <f t="shared" si="245"/>
        <v>671.02</v>
      </c>
      <c r="U109" s="218">
        <f t="shared" si="245"/>
        <v>671.02</v>
      </c>
      <c r="V109" s="218">
        <f t="shared" si="245"/>
        <v>671.02</v>
      </c>
      <c r="W109" s="218">
        <f t="shared" si="245"/>
        <v>671.02</v>
      </c>
      <c r="X109" s="218">
        <f t="shared" si="245"/>
        <v>671.02</v>
      </c>
      <c r="Y109" s="218">
        <f t="shared" si="245"/>
        <v>671.02</v>
      </c>
      <c r="Z109" s="218">
        <f t="shared" si="245"/>
        <v>671.02</v>
      </c>
      <c r="AA109" s="218">
        <f t="shared" si="245"/>
        <v>671.02</v>
      </c>
      <c r="AB109" s="218">
        <f t="shared" si="245"/>
        <v>671.02</v>
      </c>
      <c r="AC109" s="218">
        <f t="shared" si="245"/>
        <v>671.02</v>
      </c>
      <c r="AD109" s="218">
        <f t="shared" si="245"/>
        <v>671.02</v>
      </c>
      <c r="AE109" s="218">
        <f t="shared" si="245"/>
        <v>671.02</v>
      </c>
      <c r="AF109" s="218">
        <f t="shared" si="245"/>
        <v>671.02</v>
      </c>
      <c r="AG109" s="218">
        <f t="shared" si="245"/>
        <v>671.02</v>
      </c>
      <c r="AH109" s="218">
        <f t="shared" si="245"/>
        <v>671.02</v>
      </c>
      <c r="AI109" s="218">
        <f t="shared" si="245"/>
        <v>671.02</v>
      </c>
    </row>
    <row r="110" spans="1:35" s="91" customFormat="1" ht="51" customHeight="1">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row>
    <row r="111" spans="1:35" s="91" customFormat="1">
      <c r="A111" s="617" t="s">
        <v>255</v>
      </c>
      <c r="B111" s="618"/>
      <c r="C111" s="618"/>
      <c r="D111" s="618"/>
      <c r="E111" s="618"/>
      <c r="F111" s="618"/>
      <c r="G111" s="618"/>
      <c r="H111" s="618"/>
      <c r="I111" s="618"/>
      <c r="J111" s="636"/>
      <c r="K111" s="90" t="s">
        <v>237</v>
      </c>
      <c r="L111" s="90" t="s">
        <v>237</v>
      </c>
      <c r="M111" s="90" t="s">
        <v>237</v>
      </c>
      <c r="N111" s="90" t="s">
        <v>237</v>
      </c>
      <c r="O111" s="90" t="s">
        <v>237</v>
      </c>
      <c r="P111" s="90" t="s">
        <v>237</v>
      </c>
      <c r="Q111" s="90" t="s">
        <v>237</v>
      </c>
      <c r="R111" s="90" t="s">
        <v>237</v>
      </c>
      <c r="S111" s="90" t="s">
        <v>237</v>
      </c>
      <c r="T111" s="90" t="s">
        <v>237</v>
      </c>
      <c r="U111" s="90" t="s">
        <v>237</v>
      </c>
      <c r="V111" s="90" t="s">
        <v>237</v>
      </c>
      <c r="W111" s="90" t="s">
        <v>237</v>
      </c>
      <c r="X111" s="90" t="s">
        <v>237</v>
      </c>
      <c r="Y111" s="90" t="s">
        <v>237</v>
      </c>
      <c r="Z111" s="90" t="s">
        <v>237</v>
      </c>
      <c r="AA111" s="90" t="s">
        <v>237</v>
      </c>
      <c r="AB111" s="90" t="s">
        <v>237</v>
      </c>
      <c r="AC111" s="90" t="s">
        <v>237</v>
      </c>
      <c r="AD111" s="90" t="s">
        <v>237</v>
      </c>
      <c r="AE111" s="90" t="s">
        <v>237</v>
      </c>
      <c r="AF111" s="90" t="s">
        <v>237</v>
      </c>
      <c r="AG111" s="90" t="s">
        <v>237</v>
      </c>
      <c r="AH111" s="90" t="s">
        <v>237</v>
      </c>
      <c r="AI111" s="90" t="s">
        <v>237</v>
      </c>
    </row>
    <row r="112" spans="1:35" s="91" customFormat="1">
      <c r="A112" s="625" t="s">
        <v>245</v>
      </c>
      <c r="B112" s="626"/>
      <c r="C112" s="626"/>
      <c r="D112" s="626"/>
      <c r="E112" s="626"/>
      <c r="F112" s="626"/>
      <c r="G112" s="626"/>
      <c r="H112" s="626"/>
      <c r="I112" s="626"/>
      <c r="J112" s="627"/>
      <c r="K112" s="92">
        <f>K17</f>
        <v>2896.3</v>
      </c>
      <c r="L112" s="92">
        <f t="shared" ref="L112:M112" si="246">L17</f>
        <v>2378.7600000000002</v>
      </c>
      <c r="M112" s="92">
        <f t="shared" si="246"/>
        <v>2378.7600000000002</v>
      </c>
      <c r="N112" s="92">
        <f t="shared" ref="N112:O112" si="247">N17</f>
        <v>2896.3</v>
      </c>
      <c r="O112" s="92">
        <f t="shared" si="247"/>
        <v>2378.7600000000002</v>
      </c>
      <c r="P112" s="92">
        <f t="shared" ref="P112" si="248">P17</f>
        <v>2896.3</v>
      </c>
      <c r="Q112" s="92">
        <f t="shared" ref="Q112:T112" si="249">Q17</f>
        <v>2378.7600000000002</v>
      </c>
      <c r="R112" s="92">
        <f t="shared" si="249"/>
        <v>2896.3</v>
      </c>
      <c r="S112" s="92">
        <f t="shared" si="249"/>
        <v>2378.7600000000002</v>
      </c>
      <c r="T112" s="92">
        <f t="shared" si="249"/>
        <v>2896.3</v>
      </c>
      <c r="U112" s="92">
        <f t="shared" ref="U112:Z112" si="250">U17</f>
        <v>2378.7600000000002</v>
      </c>
      <c r="V112" s="92">
        <f t="shared" si="250"/>
        <v>2896.3</v>
      </c>
      <c r="W112" s="92">
        <f t="shared" si="250"/>
        <v>2378.7600000000002</v>
      </c>
      <c r="X112" s="92">
        <f t="shared" si="250"/>
        <v>2896.3</v>
      </c>
      <c r="Y112" s="92">
        <f t="shared" si="250"/>
        <v>2378.7600000000002</v>
      </c>
      <c r="Z112" s="92">
        <f t="shared" si="250"/>
        <v>2896.3</v>
      </c>
      <c r="AA112" s="92">
        <f t="shared" ref="AA112:AF112" si="251">AA17</f>
        <v>2378.7600000000002</v>
      </c>
      <c r="AB112" s="92">
        <f t="shared" si="251"/>
        <v>2896.3</v>
      </c>
      <c r="AC112" s="92">
        <f t="shared" si="251"/>
        <v>2378.7600000000002</v>
      </c>
      <c r="AD112" s="92">
        <f t="shared" si="251"/>
        <v>2896.3</v>
      </c>
      <c r="AE112" s="92">
        <f t="shared" si="251"/>
        <v>2378.7600000000002</v>
      </c>
      <c r="AF112" s="92">
        <f t="shared" si="251"/>
        <v>2896.3</v>
      </c>
      <c r="AG112" s="92">
        <f t="shared" ref="AG112:AI112" si="252">AG17</f>
        <v>2378.7600000000002</v>
      </c>
      <c r="AH112" s="92">
        <f t="shared" si="252"/>
        <v>2896.3</v>
      </c>
      <c r="AI112" s="92">
        <f t="shared" si="252"/>
        <v>2378.7600000000002</v>
      </c>
    </row>
    <row r="113" spans="1:35" s="91" customFormat="1">
      <c r="A113" s="625" t="s">
        <v>244</v>
      </c>
      <c r="B113" s="626"/>
      <c r="C113" s="626"/>
      <c r="D113" s="626"/>
      <c r="E113" s="626"/>
      <c r="F113" s="626"/>
      <c r="G113" s="626"/>
      <c r="H113" s="626"/>
      <c r="I113" s="626"/>
      <c r="J113" s="627"/>
      <c r="K113" s="92">
        <f>K65</f>
        <v>2227.15</v>
      </c>
      <c r="L113" s="92">
        <f t="shared" ref="L113:M113" si="253">L65</f>
        <v>1958.04</v>
      </c>
      <c r="M113" s="92">
        <f t="shared" si="253"/>
        <v>2348.29</v>
      </c>
      <c r="N113" s="92">
        <f t="shared" ref="N113:O113" si="254">N65</f>
        <v>2227.15</v>
      </c>
      <c r="O113" s="92">
        <f t="shared" si="254"/>
        <v>1958.04</v>
      </c>
      <c r="P113" s="92">
        <f t="shared" ref="P113" si="255">P65</f>
        <v>2227.15</v>
      </c>
      <c r="Q113" s="92">
        <f t="shared" ref="Q113:T113" si="256">Q65</f>
        <v>1958.04</v>
      </c>
      <c r="R113" s="92">
        <f t="shared" si="256"/>
        <v>2227.15</v>
      </c>
      <c r="S113" s="92">
        <f t="shared" si="256"/>
        <v>1958.04</v>
      </c>
      <c r="T113" s="92">
        <f t="shared" si="256"/>
        <v>2227.15</v>
      </c>
      <c r="U113" s="92">
        <f t="shared" ref="U113:Z113" si="257">U65</f>
        <v>1958.04</v>
      </c>
      <c r="V113" s="92">
        <f t="shared" si="257"/>
        <v>2227.15</v>
      </c>
      <c r="W113" s="92">
        <f t="shared" si="257"/>
        <v>1958.04</v>
      </c>
      <c r="X113" s="92">
        <f t="shared" si="257"/>
        <v>2085.79</v>
      </c>
      <c r="Y113" s="92">
        <f t="shared" si="257"/>
        <v>1816.68</v>
      </c>
      <c r="Z113" s="92">
        <f t="shared" si="257"/>
        <v>2225.65</v>
      </c>
      <c r="AA113" s="92">
        <f t="shared" ref="AA113:AF113" si="258">AA65</f>
        <v>1956.54</v>
      </c>
      <c r="AB113" s="92">
        <f t="shared" si="258"/>
        <v>2085.79</v>
      </c>
      <c r="AC113" s="92">
        <f t="shared" si="258"/>
        <v>1816.68</v>
      </c>
      <c r="AD113" s="92">
        <f t="shared" si="258"/>
        <v>2138.65</v>
      </c>
      <c r="AE113" s="92">
        <f t="shared" si="258"/>
        <v>1869.54</v>
      </c>
      <c r="AF113" s="92">
        <f t="shared" si="258"/>
        <v>2149.15</v>
      </c>
      <c r="AG113" s="92">
        <f t="shared" ref="AG113:AI113" si="259">AG65</f>
        <v>1880.04</v>
      </c>
      <c r="AH113" s="92">
        <f t="shared" si="259"/>
        <v>2135.65</v>
      </c>
      <c r="AI113" s="92">
        <f t="shared" si="259"/>
        <v>1866.54</v>
      </c>
    </row>
    <row r="114" spans="1:35" s="91" customFormat="1">
      <c r="A114" s="625" t="s">
        <v>243</v>
      </c>
      <c r="B114" s="626"/>
      <c r="C114" s="626"/>
      <c r="D114" s="626"/>
      <c r="E114" s="626"/>
      <c r="F114" s="626"/>
      <c r="G114" s="626"/>
      <c r="H114" s="626"/>
      <c r="I114" s="626"/>
      <c r="J114" s="627"/>
      <c r="K114" s="92">
        <f>K76</f>
        <v>201.29</v>
      </c>
      <c r="L114" s="92">
        <f t="shared" ref="L114:M114" si="260">L76</f>
        <v>165.31</v>
      </c>
      <c r="M114" s="92">
        <f t="shared" si="260"/>
        <v>165.31</v>
      </c>
      <c r="N114" s="92">
        <f t="shared" ref="N114:O114" si="261">N76</f>
        <v>201.29</v>
      </c>
      <c r="O114" s="92">
        <f t="shared" si="261"/>
        <v>165.31</v>
      </c>
      <c r="P114" s="92">
        <f t="shared" ref="P114" si="262">P76</f>
        <v>201.29</v>
      </c>
      <c r="Q114" s="92">
        <f t="shared" ref="Q114:T114" si="263">Q76</f>
        <v>165.31</v>
      </c>
      <c r="R114" s="92">
        <f t="shared" si="263"/>
        <v>201.29</v>
      </c>
      <c r="S114" s="92">
        <f t="shared" si="263"/>
        <v>165.31</v>
      </c>
      <c r="T114" s="92">
        <f t="shared" si="263"/>
        <v>201.29</v>
      </c>
      <c r="U114" s="92">
        <f t="shared" ref="U114:Z114" si="264">U76</f>
        <v>165.31</v>
      </c>
      <c r="V114" s="92">
        <f t="shared" si="264"/>
        <v>201.29</v>
      </c>
      <c r="W114" s="92">
        <f t="shared" si="264"/>
        <v>165.31</v>
      </c>
      <c r="X114" s="92">
        <f t="shared" si="264"/>
        <v>201.29</v>
      </c>
      <c r="Y114" s="92">
        <f t="shared" si="264"/>
        <v>165.31</v>
      </c>
      <c r="Z114" s="92">
        <f t="shared" si="264"/>
        <v>201.29</v>
      </c>
      <c r="AA114" s="92">
        <f t="shared" ref="AA114:AF114" si="265">AA76</f>
        <v>165.31</v>
      </c>
      <c r="AB114" s="92">
        <f t="shared" si="265"/>
        <v>201.29</v>
      </c>
      <c r="AC114" s="92">
        <f t="shared" si="265"/>
        <v>165.31</v>
      </c>
      <c r="AD114" s="92">
        <f t="shared" si="265"/>
        <v>201.29</v>
      </c>
      <c r="AE114" s="92">
        <f t="shared" si="265"/>
        <v>165.31</v>
      </c>
      <c r="AF114" s="92">
        <f t="shared" si="265"/>
        <v>201.29</v>
      </c>
      <c r="AG114" s="92">
        <f t="shared" ref="AG114:AI114" si="266">AG76</f>
        <v>165.31</v>
      </c>
      <c r="AH114" s="92">
        <f t="shared" si="266"/>
        <v>201.29</v>
      </c>
      <c r="AI114" s="92">
        <f t="shared" si="266"/>
        <v>165.31</v>
      </c>
    </row>
    <row r="115" spans="1:35" s="91" customFormat="1">
      <c r="A115" s="625" t="s">
        <v>242</v>
      </c>
      <c r="B115" s="626"/>
      <c r="C115" s="626"/>
      <c r="D115" s="626"/>
      <c r="E115" s="626"/>
      <c r="F115" s="626"/>
      <c r="G115" s="626"/>
      <c r="H115" s="626"/>
      <c r="I115" s="626"/>
      <c r="J115" s="627"/>
      <c r="K115" s="92">
        <f>K100</f>
        <v>615.47</v>
      </c>
      <c r="L115" s="92">
        <f t="shared" ref="L115:M115" si="267">L100</f>
        <v>520.39</v>
      </c>
      <c r="M115" s="92">
        <f t="shared" si="267"/>
        <v>565.5</v>
      </c>
      <c r="N115" s="92">
        <f t="shared" ref="N115:O115" si="268">N100</f>
        <v>615.47</v>
      </c>
      <c r="O115" s="92">
        <f t="shared" si="268"/>
        <v>520.39</v>
      </c>
      <c r="P115" s="92">
        <f t="shared" ref="P115" si="269">P100</f>
        <v>615.47</v>
      </c>
      <c r="Q115" s="92">
        <f t="shared" ref="Q115:T115" si="270">Q100</f>
        <v>520.39</v>
      </c>
      <c r="R115" s="92">
        <f t="shared" si="270"/>
        <v>996.99</v>
      </c>
      <c r="S115" s="92">
        <f t="shared" si="270"/>
        <v>833.73</v>
      </c>
      <c r="T115" s="92">
        <f t="shared" si="270"/>
        <v>996.99</v>
      </c>
      <c r="U115" s="92">
        <f t="shared" ref="U115:Z115" si="271">U100</f>
        <v>833.73</v>
      </c>
      <c r="V115" s="92">
        <f t="shared" si="271"/>
        <v>996.99</v>
      </c>
      <c r="W115" s="92">
        <f t="shared" si="271"/>
        <v>833.73</v>
      </c>
      <c r="X115" s="92">
        <f t="shared" si="271"/>
        <v>599.13</v>
      </c>
      <c r="Y115" s="92">
        <f t="shared" si="271"/>
        <v>504.05</v>
      </c>
      <c r="Z115" s="92">
        <f t="shared" si="271"/>
        <v>615.29</v>
      </c>
      <c r="AA115" s="92">
        <f t="shared" ref="AA115:AF115" si="272">AA100</f>
        <v>520.21</v>
      </c>
      <c r="AB115" s="92">
        <f t="shared" si="272"/>
        <v>599.13</v>
      </c>
      <c r="AC115" s="92">
        <f t="shared" si="272"/>
        <v>504.05</v>
      </c>
      <c r="AD115" s="92">
        <f t="shared" si="272"/>
        <v>605.24</v>
      </c>
      <c r="AE115" s="92">
        <f t="shared" si="272"/>
        <v>510.15</v>
      </c>
      <c r="AF115" s="92">
        <f t="shared" si="272"/>
        <v>606.46</v>
      </c>
      <c r="AG115" s="92">
        <f t="shared" ref="AG115:AI115" si="273">AG100</f>
        <v>511.37</v>
      </c>
      <c r="AH115" s="92">
        <f t="shared" si="273"/>
        <v>604.89</v>
      </c>
      <c r="AI115" s="92">
        <f t="shared" si="273"/>
        <v>509.81</v>
      </c>
    </row>
    <row r="116" spans="1:35" s="91" customFormat="1">
      <c r="A116" s="625" t="s">
        <v>59</v>
      </c>
      <c r="B116" s="626"/>
      <c r="C116" s="626"/>
      <c r="D116" s="626"/>
      <c r="E116" s="626"/>
      <c r="F116" s="626"/>
      <c r="G116" s="626"/>
      <c r="H116" s="626"/>
      <c r="I116" s="626"/>
      <c r="J116" s="627"/>
      <c r="K116" s="108">
        <f>K109</f>
        <v>858.13</v>
      </c>
      <c r="L116" s="108">
        <f t="shared" ref="L116:M116" si="274">L109</f>
        <v>858.13</v>
      </c>
      <c r="M116" s="108">
        <f t="shared" si="274"/>
        <v>330.99</v>
      </c>
      <c r="N116" s="108">
        <f t="shared" ref="N116:O116" si="275">N109</f>
        <v>667.25</v>
      </c>
      <c r="O116" s="108">
        <f t="shared" si="275"/>
        <v>667.25</v>
      </c>
      <c r="P116" s="108">
        <f t="shared" ref="P116" si="276">P109</f>
        <v>667.25</v>
      </c>
      <c r="Q116" s="108">
        <f t="shared" ref="Q116:T116" si="277">Q109</f>
        <v>667.25</v>
      </c>
      <c r="R116" s="108">
        <f t="shared" si="277"/>
        <v>671.02</v>
      </c>
      <c r="S116" s="108">
        <f t="shared" si="277"/>
        <v>671.02</v>
      </c>
      <c r="T116" s="108">
        <f t="shared" si="277"/>
        <v>671.02</v>
      </c>
      <c r="U116" s="108">
        <f t="shared" ref="U116:Z116" si="278">U109</f>
        <v>671.02</v>
      </c>
      <c r="V116" s="108">
        <f t="shared" si="278"/>
        <v>671.02</v>
      </c>
      <c r="W116" s="108">
        <f t="shared" si="278"/>
        <v>671.02</v>
      </c>
      <c r="X116" s="108">
        <f t="shared" si="278"/>
        <v>671.02</v>
      </c>
      <c r="Y116" s="108">
        <f t="shared" si="278"/>
        <v>671.02</v>
      </c>
      <c r="Z116" s="108">
        <f t="shared" si="278"/>
        <v>671.02</v>
      </c>
      <c r="AA116" s="108">
        <f t="shared" ref="AA116:AF116" si="279">AA109</f>
        <v>671.02</v>
      </c>
      <c r="AB116" s="108">
        <f t="shared" si="279"/>
        <v>671.02</v>
      </c>
      <c r="AC116" s="108">
        <f t="shared" si="279"/>
        <v>671.02</v>
      </c>
      <c r="AD116" s="108">
        <f t="shared" si="279"/>
        <v>671.02</v>
      </c>
      <c r="AE116" s="108">
        <f t="shared" si="279"/>
        <v>671.02</v>
      </c>
      <c r="AF116" s="108">
        <f t="shared" si="279"/>
        <v>671.02</v>
      </c>
      <c r="AG116" s="108">
        <f t="shared" ref="AG116:AI116" si="280">AG109</f>
        <v>671.02</v>
      </c>
      <c r="AH116" s="108">
        <f t="shared" si="280"/>
        <v>671.02</v>
      </c>
      <c r="AI116" s="108">
        <f t="shared" si="280"/>
        <v>671.02</v>
      </c>
    </row>
    <row r="117" spans="1:35" s="91" customFormat="1">
      <c r="A117" s="678" t="s">
        <v>94</v>
      </c>
      <c r="B117" s="679"/>
      <c r="C117" s="679"/>
      <c r="D117" s="679"/>
      <c r="E117" s="679"/>
      <c r="F117" s="679"/>
      <c r="G117" s="679"/>
      <c r="H117" s="679"/>
      <c r="I117" s="679"/>
      <c r="J117" s="93"/>
      <c r="K117" s="107">
        <f>SUM(K112:K116)</f>
        <v>6798.34</v>
      </c>
      <c r="L117" s="107">
        <f t="shared" ref="L117:M117" si="281">SUM(L112:L116)</f>
        <v>5880.63</v>
      </c>
      <c r="M117" s="107">
        <f t="shared" si="281"/>
        <v>5788.85</v>
      </c>
      <c r="N117" s="107">
        <f t="shared" ref="N117:O117" si="282">SUM(N112:N116)</f>
        <v>6607.46</v>
      </c>
      <c r="O117" s="107">
        <f t="shared" si="282"/>
        <v>5689.75</v>
      </c>
      <c r="P117" s="107">
        <f t="shared" ref="P117" si="283">SUM(P112:P116)</f>
        <v>6607.46</v>
      </c>
      <c r="Q117" s="107">
        <f t="shared" ref="Q117:T117" si="284">SUM(Q112:Q116)</f>
        <v>5689.75</v>
      </c>
      <c r="R117" s="107">
        <f t="shared" si="284"/>
        <v>6992.75</v>
      </c>
      <c r="S117" s="107">
        <f t="shared" si="284"/>
        <v>6006.86</v>
      </c>
      <c r="T117" s="107">
        <f t="shared" si="284"/>
        <v>6992.75</v>
      </c>
      <c r="U117" s="107">
        <f t="shared" ref="U117:Z117" si="285">SUM(U112:U116)</f>
        <v>6006.86</v>
      </c>
      <c r="V117" s="107">
        <f t="shared" si="285"/>
        <v>6992.75</v>
      </c>
      <c r="W117" s="107">
        <f t="shared" si="285"/>
        <v>6006.86</v>
      </c>
      <c r="X117" s="107">
        <f t="shared" si="285"/>
        <v>6453.53</v>
      </c>
      <c r="Y117" s="107">
        <f t="shared" si="285"/>
        <v>5535.82</v>
      </c>
      <c r="Z117" s="107">
        <f t="shared" si="285"/>
        <v>6609.55</v>
      </c>
      <c r="AA117" s="107">
        <f t="shared" ref="AA117:AF117" si="286">SUM(AA112:AA116)</f>
        <v>5691.84</v>
      </c>
      <c r="AB117" s="107">
        <f t="shared" si="286"/>
        <v>6453.53</v>
      </c>
      <c r="AC117" s="107">
        <f t="shared" si="286"/>
        <v>5535.82</v>
      </c>
      <c r="AD117" s="107">
        <f t="shared" si="286"/>
        <v>6512.5</v>
      </c>
      <c r="AE117" s="107">
        <f t="shared" si="286"/>
        <v>5594.78</v>
      </c>
      <c r="AF117" s="107">
        <f t="shared" si="286"/>
        <v>6524.22</v>
      </c>
      <c r="AG117" s="107">
        <f t="shared" ref="AG117:AI117" si="287">SUM(AG112:AG116)</f>
        <v>5606.5</v>
      </c>
      <c r="AH117" s="107">
        <f t="shared" si="287"/>
        <v>6509.15</v>
      </c>
      <c r="AI117" s="107">
        <f t="shared" si="287"/>
        <v>5591.44</v>
      </c>
    </row>
    <row r="118" spans="1:35" s="91" customFormat="1" ht="51" customHeight="1">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row>
    <row r="119" spans="1:35" s="91" customFormat="1">
      <c r="A119" s="617" t="s">
        <v>241</v>
      </c>
      <c r="B119" s="618"/>
      <c r="C119" s="618"/>
      <c r="D119" s="618"/>
      <c r="E119" s="618"/>
      <c r="F119" s="618"/>
      <c r="G119" s="618"/>
      <c r="H119" s="618"/>
      <c r="I119" s="618"/>
      <c r="J119" s="636"/>
      <c r="K119" s="576" t="s">
        <v>237</v>
      </c>
      <c r="L119" s="576" t="s">
        <v>237</v>
      </c>
      <c r="M119" s="576" t="s">
        <v>237</v>
      </c>
      <c r="N119" s="576" t="s">
        <v>237</v>
      </c>
      <c r="O119" s="576" t="s">
        <v>237</v>
      </c>
      <c r="P119" s="576" t="s">
        <v>237</v>
      </c>
      <c r="Q119" s="576" t="s">
        <v>237</v>
      </c>
      <c r="R119" s="576" t="s">
        <v>237</v>
      </c>
      <c r="S119" s="576" t="s">
        <v>237</v>
      </c>
      <c r="T119" s="576" t="s">
        <v>237</v>
      </c>
      <c r="U119" s="576" t="s">
        <v>237</v>
      </c>
      <c r="V119" s="576" t="s">
        <v>237</v>
      </c>
      <c r="W119" s="576" t="s">
        <v>237</v>
      </c>
      <c r="X119" s="576" t="s">
        <v>237</v>
      </c>
      <c r="Y119" s="576" t="s">
        <v>237</v>
      </c>
      <c r="Z119" s="576" t="s">
        <v>237</v>
      </c>
      <c r="AA119" s="576" t="s">
        <v>237</v>
      </c>
      <c r="AB119" s="576" t="s">
        <v>237</v>
      </c>
      <c r="AC119" s="576" t="s">
        <v>237</v>
      </c>
      <c r="AD119" s="576" t="s">
        <v>237</v>
      </c>
      <c r="AE119" s="576" t="s">
        <v>237</v>
      </c>
      <c r="AF119" s="576" t="s">
        <v>237</v>
      </c>
      <c r="AG119" s="576" t="s">
        <v>237</v>
      </c>
      <c r="AH119" s="576" t="s">
        <v>237</v>
      </c>
      <c r="AI119" s="576" t="s">
        <v>237</v>
      </c>
    </row>
    <row r="120" spans="1:35" s="91" customFormat="1">
      <c r="A120" s="650" t="s">
        <v>254</v>
      </c>
      <c r="B120" s="651"/>
      <c r="C120" s="651"/>
      <c r="D120" s="651"/>
      <c r="E120" s="651"/>
      <c r="F120" s="651"/>
      <c r="G120" s="651"/>
      <c r="H120" s="651"/>
      <c r="I120" s="651"/>
      <c r="J120" s="22" t="s">
        <v>253</v>
      </c>
      <c r="K120" s="577"/>
      <c r="L120" s="577"/>
      <c r="M120" s="577"/>
      <c r="N120" s="577"/>
      <c r="O120" s="577"/>
      <c r="P120" s="577"/>
      <c r="Q120" s="577"/>
      <c r="R120" s="577"/>
      <c r="S120" s="577"/>
      <c r="T120" s="577"/>
      <c r="U120" s="577"/>
      <c r="V120" s="577"/>
      <c r="W120" s="577"/>
      <c r="X120" s="577"/>
      <c r="Y120" s="577"/>
      <c r="Z120" s="577"/>
      <c r="AA120" s="577"/>
      <c r="AB120" s="577"/>
      <c r="AC120" s="577"/>
      <c r="AD120" s="577"/>
      <c r="AE120" s="577"/>
      <c r="AF120" s="577"/>
      <c r="AG120" s="577"/>
      <c r="AH120" s="577"/>
      <c r="AI120" s="577"/>
    </row>
    <row r="121" spans="1:35" s="91" customFormat="1" ht="29.25" customHeight="1">
      <c r="A121" s="106" t="s">
        <v>0</v>
      </c>
      <c r="B121" s="684" t="s">
        <v>312</v>
      </c>
      <c r="C121" s="685"/>
      <c r="D121" s="685"/>
      <c r="E121" s="685"/>
      <c r="F121" s="685"/>
      <c r="G121" s="685"/>
      <c r="H121" s="685"/>
      <c r="I121" s="686"/>
      <c r="J121" s="243">
        <f>'Dados do Licitante e Postos'!C22</f>
        <v>0.06</v>
      </c>
      <c r="K121" s="84">
        <f t="shared" ref="K121:Q121" si="288">ROUND($J121*K$117,2)</f>
        <v>407.9</v>
      </c>
      <c r="L121" s="84">
        <f t="shared" si="288"/>
        <v>352.84</v>
      </c>
      <c r="M121" s="84">
        <f t="shared" si="288"/>
        <v>347.33</v>
      </c>
      <c r="N121" s="84">
        <f t="shared" si="288"/>
        <v>396.45</v>
      </c>
      <c r="O121" s="84">
        <f t="shared" si="288"/>
        <v>341.39</v>
      </c>
      <c r="P121" s="84">
        <f t="shared" si="288"/>
        <v>396.45</v>
      </c>
      <c r="Q121" s="84">
        <f t="shared" si="288"/>
        <v>341.39</v>
      </c>
      <c r="R121" s="84">
        <f t="shared" ref="R121:AI121" si="289">ROUND($J121*R$117,2)</f>
        <v>419.57</v>
      </c>
      <c r="S121" s="84">
        <f t="shared" si="289"/>
        <v>360.41</v>
      </c>
      <c r="T121" s="84">
        <f t="shared" si="289"/>
        <v>419.57</v>
      </c>
      <c r="U121" s="84">
        <f t="shared" si="289"/>
        <v>360.41</v>
      </c>
      <c r="V121" s="84">
        <f t="shared" si="289"/>
        <v>419.57</v>
      </c>
      <c r="W121" s="84">
        <f t="shared" si="289"/>
        <v>360.41</v>
      </c>
      <c r="X121" s="84">
        <f t="shared" si="289"/>
        <v>387.21</v>
      </c>
      <c r="Y121" s="84">
        <f t="shared" si="289"/>
        <v>332.15</v>
      </c>
      <c r="Z121" s="84">
        <f t="shared" si="289"/>
        <v>396.57</v>
      </c>
      <c r="AA121" s="84">
        <f t="shared" si="289"/>
        <v>341.51</v>
      </c>
      <c r="AB121" s="84">
        <f t="shared" si="289"/>
        <v>387.21</v>
      </c>
      <c r="AC121" s="84">
        <f t="shared" si="289"/>
        <v>332.15</v>
      </c>
      <c r="AD121" s="84">
        <f t="shared" si="289"/>
        <v>390.75</v>
      </c>
      <c r="AE121" s="84">
        <f t="shared" si="289"/>
        <v>335.69</v>
      </c>
      <c r="AF121" s="84">
        <f t="shared" si="289"/>
        <v>391.45</v>
      </c>
      <c r="AG121" s="84">
        <f t="shared" si="289"/>
        <v>336.39</v>
      </c>
      <c r="AH121" s="84">
        <f t="shared" si="289"/>
        <v>390.55</v>
      </c>
      <c r="AI121" s="84">
        <f t="shared" si="289"/>
        <v>335.49</v>
      </c>
    </row>
    <row r="122" spans="1:35" s="91" customFormat="1" ht="55.5" customHeight="1">
      <c r="A122" s="106" t="s">
        <v>1</v>
      </c>
      <c r="B122" s="684" t="s">
        <v>313</v>
      </c>
      <c r="C122" s="677"/>
      <c r="D122" s="677"/>
      <c r="E122" s="677"/>
      <c r="F122" s="677"/>
      <c r="G122" s="677"/>
      <c r="H122" s="677"/>
      <c r="I122" s="687"/>
      <c r="J122" s="243">
        <f>'Dados do Licitante e Postos'!C23</f>
        <v>6.7900000000000002E-2</v>
      </c>
      <c r="K122" s="84">
        <f t="shared" ref="K122:Q122" si="290">ROUND($J122*(K$121+K$117),2)</f>
        <v>489.3</v>
      </c>
      <c r="L122" s="84">
        <f t="shared" si="290"/>
        <v>423.25</v>
      </c>
      <c r="M122" s="84">
        <f t="shared" si="290"/>
        <v>416.65</v>
      </c>
      <c r="N122" s="84">
        <f t="shared" si="290"/>
        <v>475.57</v>
      </c>
      <c r="O122" s="84">
        <f t="shared" si="290"/>
        <v>409.51</v>
      </c>
      <c r="P122" s="84">
        <f t="shared" si="290"/>
        <v>475.57</v>
      </c>
      <c r="Q122" s="84">
        <f t="shared" si="290"/>
        <v>409.51</v>
      </c>
      <c r="R122" s="84">
        <f t="shared" ref="R122:AI122" si="291">ROUND($J122*(R$121+R$117),2)</f>
        <v>503.3</v>
      </c>
      <c r="S122" s="84">
        <f t="shared" si="291"/>
        <v>432.34</v>
      </c>
      <c r="T122" s="84">
        <f t="shared" si="291"/>
        <v>503.3</v>
      </c>
      <c r="U122" s="84">
        <f t="shared" si="291"/>
        <v>432.34</v>
      </c>
      <c r="V122" s="84">
        <f t="shared" si="291"/>
        <v>503.3</v>
      </c>
      <c r="W122" s="84">
        <f t="shared" si="291"/>
        <v>432.34</v>
      </c>
      <c r="X122" s="84">
        <f t="shared" si="291"/>
        <v>464.49</v>
      </c>
      <c r="Y122" s="84">
        <f t="shared" si="291"/>
        <v>398.44</v>
      </c>
      <c r="Z122" s="84">
        <f t="shared" si="291"/>
        <v>475.72</v>
      </c>
      <c r="AA122" s="84">
        <f t="shared" si="291"/>
        <v>409.66</v>
      </c>
      <c r="AB122" s="84">
        <f t="shared" si="291"/>
        <v>464.49</v>
      </c>
      <c r="AC122" s="84">
        <f t="shared" si="291"/>
        <v>398.44</v>
      </c>
      <c r="AD122" s="84">
        <f t="shared" si="291"/>
        <v>468.73</v>
      </c>
      <c r="AE122" s="84">
        <f t="shared" si="291"/>
        <v>402.68</v>
      </c>
      <c r="AF122" s="84">
        <f t="shared" si="291"/>
        <v>469.57</v>
      </c>
      <c r="AG122" s="84">
        <f t="shared" si="291"/>
        <v>403.52</v>
      </c>
      <c r="AH122" s="84">
        <f t="shared" si="291"/>
        <v>468.49</v>
      </c>
      <c r="AI122" s="84">
        <f t="shared" si="291"/>
        <v>402.44</v>
      </c>
    </row>
    <row r="123" spans="1:35" s="91" customFormat="1">
      <c r="A123" s="688" t="s">
        <v>2</v>
      </c>
      <c r="B123" s="704" t="s">
        <v>314</v>
      </c>
      <c r="C123" s="705"/>
      <c r="D123" s="705"/>
      <c r="E123" s="705"/>
      <c r="F123" s="705"/>
      <c r="G123" s="705"/>
      <c r="H123" s="705"/>
      <c r="I123" s="705"/>
      <c r="J123" s="706"/>
      <c r="K123" s="105">
        <f>ROUND(($J124+$J125+$J126+K127)/(1-($J124+$J125+$J126+K127))*(K117+K121+K122),2)</f>
        <v>1278.8499999999999</v>
      </c>
      <c r="L123" s="105">
        <f t="shared" ref="L123:M123" si="292">ROUND(($J124+$J125+$J126+L127)/(1-($J124+$J125+$J126+L127))*(L117+L121+L122),2)</f>
        <v>1106.22</v>
      </c>
      <c r="M123" s="105">
        <f t="shared" si="292"/>
        <v>1088.95</v>
      </c>
      <c r="N123" s="105">
        <f t="shared" ref="N123:O123" si="293">ROUND(($J124+$J125+$J126+N127)/(1-($J124+$J125+$J126+N127))*(N117+N121+N122),2)</f>
        <v>1242.95</v>
      </c>
      <c r="O123" s="105">
        <f t="shared" si="293"/>
        <v>1070.31</v>
      </c>
      <c r="P123" s="105">
        <f t="shared" ref="P123" si="294">ROUND(($J124+$J125+$J126+P127)/(1-($J124+$J125+$J126+P127))*(P117+P121+P122),2)</f>
        <v>1242.95</v>
      </c>
      <c r="Q123" s="105">
        <f t="shared" ref="Q123:T123" si="295">ROUND(($J124+$J125+$J126+Q127)/(1-($J124+$J125+$J126+Q127))*(Q117+Q121+Q122),2)</f>
        <v>1070.31</v>
      </c>
      <c r="R123" s="105">
        <f t="shared" si="295"/>
        <v>1315.42</v>
      </c>
      <c r="S123" s="105">
        <f t="shared" si="295"/>
        <v>1129.96</v>
      </c>
      <c r="T123" s="105">
        <f t="shared" si="295"/>
        <v>1315.42</v>
      </c>
      <c r="U123" s="105">
        <f t="shared" ref="U123:Z123" si="296">ROUND(($J124+$J125+$J126+U127)/(1-($J124+$J125+$J126+U127))*(U117+U121+U122),2)</f>
        <v>1129.96</v>
      </c>
      <c r="V123" s="105">
        <f t="shared" si="296"/>
        <v>1315.42</v>
      </c>
      <c r="W123" s="105">
        <f t="shared" si="296"/>
        <v>1129.96</v>
      </c>
      <c r="X123" s="105">
        <f t="shared" si="296"/>
        <v>1213.99</v>
      </c>
      <c r="Y123" s="105">
        <f t="shared" si="296"/>
        <v>1041.3599999999999</v>
      </c>
      <c r="Z123" s="105">
        <f t="shared" si="296"/>
        <v>1243.3399999999999</v>
      </c>
      <c r="AA123" s="105">
        <f t="shared" ref="AA123:AF123" si="297">ROUND(($J124+$J125+$J126+AA127)/(1-($J124+$J125+$J126+AA127))*(AA117+AA121+AA122),2)</f>
        <v>1070.7</v>
      </c>
      <c r="AB123" s="105">
        <f t="shared" si="297"/>
        <v>1213.99</v>
      </c>
      <c r="AC123" s="105">
        <f t="shared" si="297"/>
        <v>1041.3599999999999</v>
      </c>
      <c r="AD123" s="105">
        <f t="shared" si="297"/>
        <v>1225.08</v>
      </c>
      <c r="AE123" s="105">
        <f t="shared" si="297"/>
        <v>1052.45</v>
      </c>
      <c r="AF123" s="105">
        <f t="shared" si="297"/>
        <v>1227.28</v>
      </c>
      <c r="AG123" s="105">
        <f t="shared" ref="AG123:AI123" si="298">ROUND(($J124+$J125+$J126+AG127)/(1-($J124+$J125+$J126+AG127))*(AG117+AG121+AG122),2)</f>
        <v>1054.6500000000001</v>
      </c>
      <c r="AH123" s="105">
        <f t="shared" si="298"/>
        <v>1224.45</v>
      </c>
      <c r="AI123" s="105">
        <f t="shared" si="298"/>
        <v>1051.82</v>
      </c>
    </row>
    <row r="124" spans="1:35" s="91" customFormat="1">
      <c r="A124" s="689"/>
      <c r="B124" s="691" t="s">
        <v>252</v>
      </c>
      <c r="C124" s="692"/>
      <c r="D124" s="692"/>
      <c r="E124" s="693"/>
      <c r="F124" s="104" t="s">
        <v>251</v>
      </c>
      <c r="G124" s="679" t="s">
        <v>388</v>
      </c>
      <c r="H124" s="679"/>
      <c r="I124" s="703"/>
      <c r="J124" s="244">
        <v>1.6500000000000001E-2</v>
      </c>
      <c r="K124" s="96">
        <f>ROUND(($J124)*K139,2)</f>
        <v>148.08000000000001</v>
      </c>
      <c r="L124" s="96">
        <f t="shared" ref="L124:M124" si="299">ROUND(($J124)*L139,2)</f>
        <v>128.09</v>
      </c>
      <c r="M124" s="96">
        <f t="shared" si="299"/>
        <v>126.09</v>
      </c>
      <c r="N124" s="96">
        <f t="shared" ref="N124:O124" si="300">ROUND(($J124)*N139,2)</f>
        <v>143.91999999999999</v>
      </c>
      <c r="O124" s="96">
        <f t="shared" si="300"/>
        <v>123.93</v>
      </c>
      <c r="P124" s="96">
        <f t="shared" ref="P124" si="301">ROUND(($J124)*P139,2)</f>
        <v>143.91999999999999</v>
      </c>
      <c r="Q124" s="96">
        <f t="shared" ref="Q124:T124" si="302">ROUND(($J124)*Q139,2)</f>
        <v>123.93</v>
      </c>
      <c r="R124" s="96">
        <f t="shared" si="302"/>
        <v>152.31</v>
      </c>
      <c r="S124" s="96">
        <f t="shared" si="302"/>
        <v>130.84</v>
      </c>
      <c r="T124" s="96">
        <f t="shared" si="302"/>
        <v>152.31</v>
      </c>
      <c r="U124" s="96">
        <f t="shared" ref="U124:Z124" si="303">ROUND(($J124)*U139,2)</f>
        <v>130.84</v>
      </c>
      <c r="V124" s="96">
        <f t="shared" si="303"/>
        <v>152.31</v>
      </c>
      <c r="W124" s="96">
        <f t="shared" si="303"/>
        <v>130.84</v>
      </c>
      <c r="X124" s="96">
        <f t="shared" si="303"/>
        <v>140.57</v>
      </c>
      <c r="Y124" s="96">
        <f t="shared" si="303"/>
        <v>120.58</v>
      </c>
      <c r="Z124" s="96">
        <f t="shared" si="303"/>
        <v>143.97</v>
      </c>
      <c r="AA124" s="96">
        <f t="shared" ref="AA124:AF124" si="304">ROUND(($J124)*AA139,2)</f>
        <v>123.98</v>
      </c>
      <c r="AB124" s="96">
        <f t="shared" si="304"/>
        <v>140.57</v>
      </c>
      <c r="AC124" s="96">
        <f t="shared" si="304"/>
        <v>120.58</v>
      </c>
      <c r="AD124" s="96">
        <f t="shared" si="304"/>
        <v>141.85</v>
      </c>
      <c r="AE124" s="96">
        <f t="shared" si="304"/>
        <v>121.86</v>
      </c>
      <c r="AF124" s="96">
        <f t="shared" si="304"/>
        <v>142.11000000000001</v>
      </c>
      <c r="AG124" s="96">
        <f t="shared" ref="AG124:AI124" si="305">ROUND(($J124)*AG139,2)</f>
        <v>122.12</v>
      </c>
      <c r="AH124" s="96">
        <f t="shared" si="305"/>
        <v>141.78</v>
      </c>
      <c r="AI124" s="96">
        <f t="shared" si="305"/>
        <v>121.79</v>
      </c>
    </row>
    <row r="125" spans="1:35" s="91" customFormat="1">
      <c r="A125" s="689"/>
      <c r="B125" s="694"/>
      <c r="C125" s="695"/>
      <c r="D125" s="695"/>
      <c r="E125" s="696"/>
      <c r="F125" s="104" t="s">
        <v>250</v>
      </c>
      <c r="G125" s="679" t="s">
        <v>388</v>
      </c>
      <c r="H125" s="679"/>
      <c r="I125" s="703"/>
      <c r="J125" s="244">
        <v>7.5999999999999998E-2</v>
      </c>
      <c r="K125" s="96">
        <f>ROUND(($J125)*K139,2)</f>
        <v>682.05</v>
      </c>
      <c r="L125" s="96">
        <f t="shared" ref="L125:M125" si="306">ROUND(($J125)*L139,2)</f>
        <v>589.98</v>
      </c>
      <c r="M125" s="96">
        <f t="shared" si="306"/>
        <v>580.78</v>
      </c>
      <c r="N125" s="96">
        <f t="shared" ref="N125:O125" si="307">ROUND(($J125)*N139,2)</f>
        <v>662.9</v>
      </c>
      <c r="O125" s="96">
        <f t="shared" si="307"/>
        <v>570.83000000000004</v>
      </c>
      <c r="P125" s="96">
        <f t="shared" ref="P125" si="308">ROUND(($J125)*P139,2)</f>
        <v>662.9</v>
      </c>
      <c r="Q125" s="96">
        <f t="shared" ref="Q125:T125" si="309">ROUND(($J125)*Q139,2)</f>
        <v>570.83000000000004</v>
      </c>
      <c r="R125" s="96">
        <f t="shared" si="309"/>
        <v>701.56</v>
      </c>
      <c r="S125" s="96">
        <f t="shared" si="309"/>
        <v>602.65</v>
      </c>
      <c r="T125" s="96">
        <f t="shared" si="309"/>
        <v>701.56</v>
      </c>
      <c r="U125" s="96">
        <f t="shared" ref="U125:Z125" si="310">ROUND(($J125)*U139,2)</f>
        <v>602.65</v>
      </c>
      <c r="V125" s="96">
        <f t="shared" si="310"/>
        <v>701.56</v>
      </c>
      <c r="W125" s="96">
        <f t="shared" si="310"/>
        <v>602.65</v>
      </c>
      <c r="X125" s="96">
        <f t="shared" si="310"/>
        <v>647.46</v>
      </c>
      <c r="Y125" s="96">
        <f t="shared" si="310"/>
        <v>555.39</v>
      </c>
      <c r="Z125" s="96">
        <f t="shared" si="310"/>
        <v>663.11</v>
      </c>
      <c r="AA125" s="96">
        <f t="shared" ref="AA125:AF125" si="311">ROUND(($J125)*AA139,2)</f>
        <v>571.04</v>
      </c>
      <c r="AB125" s="96">
        <f t="shared" si="311"/>
        <v>647.46</v>
      </c>
      <c r="AC125" s="96">
        <f t="shared" si="311"/>
        <v>555.39</v>
      </c>
      <c r="AD125" s="96">
        <f t="shared" si="311"/>
        <v>653.38</v>
      </c>
      <c r="AE125" s="96">
        <f t="shared" si="311"/>
        <v>561.30999999999995</v>
      </c>
      <c r="AF125" s="96">
        <f t="shared" si="311"/>
        <v>654.54999999999995</v>
      </c>
      <c r="AG125" s="96">
        <f t="shared" ref="AG125:AI125" si="312">ROUND(($J125)*AG139,2)</f>
        <v>562.48</v>
      </c>
      <c r="AH125" s="96">
        <f t="shared" si="312"/>
        <v>653.04</v>
      </c>
      <c r="AI125" s="96">
        <f t="shared" si="312"/>
        <v>560.97</v>
      </c>
    </row>
    <row r="126" spans="1:35" s="91" customFormat="1">
      <c r="A126" s="690"/>
      <c r="B126" s="697"/>
      <c r="C126" s="698"/>
      <c r="D126" s="698"/>
      <c r="E126" s="699"/>
      <c r="F126" s="104"/>
      <c r="G126" s="103"/>
      <c r="H126" s="103"/>
      <c r="I126" s="102"/>
      <c r="J126" s="101"/>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row>
    <row r="127" spans="1:35" s="97" customFormat="1">
      <c r="A127" s="690"/>
      <c r="B127" s="691" t="s">
        <v>249</v>
      </c>
      <c r="C127" s="692"/>
      <c r="D127" s="692"/>
      <c r="E127" s="693"/>
      <c r="F127" s="700" t="s">
        <v>248</v>
      </c>
      <c r="G127" s="700"/>
      <c r="H127" s="700"/>
      <c r="I127" s="99"/>
      <c r="J127" s="98" t="s">
        <v>247</v>
      </c>
      <c r="K127" s="226">
        <f>'Dados do Licitante e Postos'!D$26</f>
        <v>0.05</v>
      </c>
      <c r="L127" s="226">
        <f>'Dados do Licitante e Postos'!E$26</f>
        <v>0.05</v>
      </c>
      <c r="M127" s="226">
        <f>'Dados do Licitante e Postos'!F$26</f>
        <v>0.05</v>
      </c>
      <c r="N127" s="226">
        <f>'Dados do Licitante e Postos'!G$26</f>
        <v>0.05</v>
      </c>
      <c r="O127" s="226">
        <f>'Dados do Licitante e Postos'!H$26</f>
        <v>0.05</v>
      </c>
      <c r="P127" s="226">
        <f>'Dados do Licitante e Postos'!I$26</f>
        <v>0.05</v>
      </c>
      <c r="Q127" s="226">
        <f>'Dados do Licitante e Postos'!J$26</f>
        <v>0.05</v>
      </c>
      <c r="R127" s="226">
        <f>'Dados do Licitante e Postos'!K$26</f>
        <v>0.05</v>
      </c>
      <c r="S127" s="226">
        <f>'Dados do Licitante e Postos'!L$26</f>
        <v>0.05</v>
      </c>
      <c r="T127" s="226">
        <f>'Dados do Licitante e Postos'!M$26</f>
        <v>0.05</v>
      </c>
      <c r="U127" s="226">
        <f>'Dados do Licitante e Postos'!N$26</f>
        <v>0.05</v>
      </c>
      <c r="V127" s="226">
        <f>'Dados do Licitante e Postos'!O$26</f>
        <v>0.05</v>
      </c>
      <c r="W127" s="226">
        <f>'Dados do Licitante e Postos'!P$26</f>
        <v>0.05</v>
      </c>
      <c r="X127" s="226">
        <f>'Dados do Licitante e Postos'!Q$26</f>
        <v>0.05</v>
      </c>
      <c r="Y127" s="226">
        <f>'Dados do Licitante e Postos'!R$26</f>
        <v>0.05</v>
      </c>
      <c r="Z127" s="226">
        <f>'Dados do Licitante e Postos'!S$26</f>
        <v>0.05</v>
      </c>
      <c r="AA127" s="226">
        <f>'Dados do Licitante e Postos'!T$26</f>
        <v>0.05</v>
      </c>
      <c r="AB127" s="226">
        <f>'Dados do Licitante e Postos'!U$26</f>
        <v>0.05</v>
      </c>
      <c r="AC127" s="226">
        <f>'Dados do Licitante e Postos'!V$26</f>
        <v>0.05</v>
      </c>
      <c r="AD127" s="226">
        <f>'Dados do Licitante e Postos'!W$26</f>
        <v>0.05</v>
      </c>
      <c r="AE127" s="226">
        <f>'Dados do Licitante e Postos'!X$26</f>
        <v>0.05</v>
      </c>
      <c r="AF127" s="226">
        <f>'Dados do Licitante e Postos'!Y$26</f>
        <v>0.05</v>
      </c>
      <c r="AG127" s="226">
        <f>'Dados do Licitante e Postos'!Z$26</f>
        <v>0.05</v>
      </c>
      <c r="AH127" s="226">
        <f>'Dados do Licitante e Postos'!AA$26</f>
        <v>0.05</v>
      </c>
      <c r="AI127" s="226">
        <v>0.05</v>
      </c>
    </row>
    <row r="128" spans="1:35" s="91" customFormat="1">
      <c r="A128" s="690"/>
      <c r="B128" s="697"/>
      <c r="C128" s="698"/>
      <c r="D128" s="698"/>
      <c r="E128" s="699"/>
      <c r="F128" s="700"/>
      <c r="G128" s="700"/>
      <c r="H128" s="700"/>
      <c r="I128" s="701"/>
      <c r="J128" s="702"/>
      <c r="K128" s="96">
        <f>K127*K139</f>
        <v>448.72</v>
      </c>
      <c r="L128" s="96">
        <f t="shared" ref="L128:M128" si="313">L127*L139</f>
        <v>388.15</v>
      </c>
      <c r="M128" s="96">
        <f t="shared" si="313"/>
        <v>382.09</v>
      </c>
      <c r="N128" s="96">
        <f t="shared" ref="N128:O128" si="314">N127*N139</f>
        <v>436.12</v>
      </c>
      <c r="O128" s="96">
        <f t="shared" si="314"/>
        <v>375.55</v>
      </c>
      <c r="P128" s="96">
        <f t="shared" ref="P128" si="315">P127*P139</f>
        <v>436.12</v>
      </c>
      <c r="Q128" s="96">
        <f t="shared" ref="Q128:T128" si="316">Q127*Q139</f>
        <v>375.55</v>
      </c>
      <c r="R128" s="96">
        <f t="shared" si="316"/>
        <v>461.55</v>
      </c>
      <c r="S128" s="96">
        <f t="shared" si="316"/>
        <v>396.48</v>
      </c>
      <c r="T128" s="96">
        <f t="shared" si="316"/>
        <v>461.55</v>
      </c>
      <c r="U128" s="96">
        <f t="shared" ref="U128:Z128" si="317">U127*U139</f>
        <v>396.48</v>
      </c>
      <c r="V128" s="96">
        <f t="shared" si="317"/>
        <v>461.55</v>
      </c>
      <c r="W128" s="96">
        <f t="shared" si="317"/>
        <v>396.48</v>
      </c>
      <c r="X128" s="96">
        <f t="shared" si="317"/>
        <v>425.96</v>
      </c>
      <c r="Y128" s="96">
        <f t="shared" si="317"/>
        <v>365.39</v>
      </c>
      <c r="Z128" s="96">
        <f t="shared" si="317"/>
        <v>436.26</v>
      </c>
      <c r="AA128" s="96">
        <f t="shared" ref="AA128:AF128" si="318">AA127*AA139</f>
        <v>375.69</v>
      </c>
      <c r="AB128" s="96">
        <f t="shared" si="318"/>
        <v>425.96</v>
      </c>
      <c r="AC128" s="96">
        <f t="shared" si="318"/>
        <v>365.39</v>
      </c>
      <c r="AD128" s="96">
        <f t="shared" si="318"/>
        <v>429.85</v>
      </c>
      <c r="AE128" s="96">
        <f t="shared" si="318"/>
        <v>369.28</v>
      </c>
      <c r="AF128" s="96">
        <f t="shared" si="318"/>
        <v>430.63</v>
      </c>
      <c r="AG128" s="96">
        <f t="shared" ref="AG128:AI128" si="319">AG127*AG139</f>
        <v>370.05</v>
      </c>
      <c r="AH128" s="96">
        <f t="shared" si="319"/>
        <v>429.63</v>
      </c>
      <c r="AI128" s="96">
        <f t="shared" si="319"/>
        <v>369.06</v>
      </c>
    </row>
    <row r="129" spans="1:35" s="91" customFormat="1">
      <c r="A129" s="645" t="s">
        <v>94</v>
      </c>
      <c r="B129" s="646"/>
      <c r="C129" s="646"/>
      <c r="D129" s="646"/>
      <c r="E129" s="646"/>
      <c r="F129" s="646"/>
      <c r="G129" s="646"/>
      <c r="H129" s="646"/>
      <c r="I129" s="646"/>
      <c r="J129" s="95"/>
      <c r="K129" s="94">
        <f>SUM(K121:K123)</f>
        <v>2176.0500000000002</v>
      </c>
      <c r="L129" s="94">
        <f t="shared" ref="L129:M129" si="320">SUM(L121:L123)</f>
        <v>1882.31</v>
      </c>
      <c r="M129" s="94">
        <f t="shared" si="320"/>
        <v>1852.93</v>
      </c>
      <c r="N129" s="94">
        <f t="shared" ref="N129:O129" si="321">SUM(N121:N123)</f>
        <v>2114.9699999999998</v>
      </c>
      <c r="O129" s="94">
        <f t="shared" si="321"/>
        <v>1821.21</v>
      </c>
      <c r="P129" s="94">
        <f t="shared" ref="P129" si="322">SUM(P121:P123)</f>
        <v>2114.9699999999998</v>
      </c>
      <c r="Q129" s="94">
        <f t="shared" ref="Q129:T129" si="323">SUM(Q121:Q123)</f>
        <v>1821.21</v>
      </c>
      <c r="R129" s="94">
        <f t="shared" si="323"/>
        <v>2238.29</v>
      </c>
      <c r="S129" s="94">
        <f t="shared" si="323"/>
        <v>1922.71</v>
      </c>
      <c r="T129" s="94">
        <f t="shared" si="323"/>
        <v>2238.29</v>
      </c>
      <c r="U129" s="94">
        <f t="shared" ref="U129:Z129" si="324">SUM(U121:U123)</f>
        <v>1922.71</v>
      </c>
      <c r="V129" s="94">
        <f t="shared" si="324"/>
        <v>2238.29</v>
      </c>
      <c r="W129" s="94">
        <f t="shared" si="324"/>
        <v>1922.71</v>
      </c>
      <c r="X129" s="94">
        <f t="shared" si="324"/>
        <v>2065.69</v>
      </c>
      <c r="Y129" s="94">
        <f t="shared" si="324"/>
        <v>1771.95</v>
      </c>
      <c r="Z129" s="94">
        <f t="shared" si="324"/>
        <v>2115.63</v>
      </c>
      <c r="AA129" s="94">
        <f t="shared" ref="AA129:AF129" si="325">SUM(AA121:AA123)</f>
        <v>1821.87</v>
      </c>
      <c r="AB129" s="94">
        <f t="shared" si="325"/>
        <v>2065.69</v>
      </c>
      <c r="AC129" s="94">
        <f t="shared" si="325"/>
        <v>1771.95</v>
      </c>
      <c r="AD129" s="94">
        <f t="shared" si="325"/>
        <v>2084.56</v>
      </c>
      <c r="AE129" s="94">
        <f t="shared" si="325"/>
        <v>1790.82</v>
      </c>
      <c r="AF129" s="94">
        <f t="shared" si="325"/>
        <v>2088.3000000000002</v>
      </c>
      <c r="AG129" s="94">
        <f t="shared" ref="AG129:AI129" si="326">SUM(AG121:AG123)</f>
        <v>1794.56</v>
      </c>
      <c r="AH129" s="94">
        <f t="shared" si="326"/>
        <v>2083.4899999999998</v>
      </c>
      <c r="AI129" s="94">
        <f t="shared" si="326"/>
        <v>1789.75</v>
      </c>
    </row>
    <row r="130" spans="1:35" s="91" customFormat="1" ht="51" customHeight="1">
      <c r="K130" s="178"/>
      <c r="L130" s="178"/>
      <c r="M130" s="178"/>
      <c r="N130" s="178"/>
      <c r="O130" s="178"/>
      <c r="P130" s="178"/>
      <c r="Q130" s="178"/>
      <c r="R130" s="178"/>
      <c r="S130" s="178"/>
      <c r="T130" s="178"/>
      <c r="U130" s="178"/>
      <c r="V130" s="178"/>
      <c r="W130" s="178"/>
      <c r="X130" s="178"/>
      <c r="Y130" s="178"/>
      <c r="Z130" s="178"/>
      <c r="AA130" s="178"/>
      <c r="AB130" s="178"/>
      <c r="AC130" s="178"/>
      <c r="AD130" s="178"/>
      <c r="AE130" s="178"/>
      <c r="AF130" s="178"/>
      <c r="AG130" s="178"/>
      <c r="AH130" s="178"/>
      <c r="AI130" s="178"/>
    </row>
    <row r="131" spans="1:35">
      <c r="A131" s="631" t="s">
        <v>246</v>
      </c>
      <c r="B131" s="632"/>
      <c r="C131" s="632"/>
      <c r="D131" s="632"/>
      <c r="E131" s="632"/>
      <c r="F131" s="632"/>
      <c r="G131" s="632"/>
      <c r="H131" s="632"/>
      <c r="I131" s="632"/>
      <c r="J131" s="633"/>
      <c r="K131" s="90" t="s">
        <v>237</v>
      </c>
      <c r="L131" s="90" t="s">
        <v>237</v>
      </c>
      <c r="M131" s="90" t="s">
        <v>237</v>
      </c>
      <c r="N131" s="90" t="s">
        <v>237</v>
      </c>
      <c r="O131" s="90" t="s">
        <v>237</v>
      </c>
      <c r="P131" s="90" t="s">
        <v>237</v>
      </c>
      <c r="Q131" s="90" t="s">
        <v>237</v>
      </c>
      <c r="R131" s="90" t="s">
        <v>237</v>
      </c>
      <c r="S131" s="90" t="s">
        <v>237</v>
      </c>
      <c r="T131" s="90" t="s">
        <v>237</v>
      </c>
      <c r="U131" s="90" t="s">
        <v>237</v>
      </c>
      <c r="V131" s="90" t="s">
        <v>237</v>
      </c>
      <c r="W131" s="90" t="s">
        <v>237</v>
      </c>
      <c r="X131" s="90" t="s">
        <v>237</v>
      </c>
      <c r="Y131" s="90" t="s">
        <v>237</v>
      </c>
      <c r="Z131" s="90" t="s">
        <v>237</v>
      </c>
      <c r="AA131" s="90" t="s">
        <v>237</v>
      </c>
      <c r="AB131" s="90" t="s">
        <v>237</v>
      </c>
      <c r="AC131" s="90" t="s">
        <v>237</v>
      </c>
      <c r="AD131" s="90" t="s">
        <v>237</v>
      </c>
      <c r="AE131" s="90" t="s">
        <v>237</v>
      </c>
      <c r="AF131" s="90" t="s">
        <v>237</v>
      </c>
      <c r="AG131" s="90" t="s">
        <v>237</v>
      </c>
      <c r="AH131" s="90" t="s">
        <v>237</v>
      </c>
      <c r="AI131" s="90" t="s">
        <v>237</v>
      </c>
    </row>
    <row r="132" spans="1:35">
      <c r="A132" s="625" t="s">
        <v>245</v>
      </c>
      <c r="B132" s="626"/>
      <c r="C132" s="626"/>
      <c r="D132" s="626"/>
      <c r="E132" s="626"/>
      <c r="F132" s="626"/>
      <c r="G132" s="626"/>
      <c r="H132" s="626"/>
      <c r="I132" s="626"/>
      <c r="J132" s="627"/>
      <c r="K132" s="92">
        <f>K17</f>
        <v>2896.3</v>
      </c>
      <c r="L132" s="92">
        <f t="shared" ref="L132:M132" si="327">L17</f>
        <v>2378.7600000000002</v>
      </c>
      <c r="M132" s="92">
        <f t="shared" si="327"/>
        <v>2378.7600000000002</v>
      </c>
      <c r="N132" s="92">
        <f t="shared" ref="N132:O132" si="328">N17</f>
        <v>2896.3</v>
      </c>
      <c r="O132" s="92">
        <f t="shared" si="328"/>
        <v>2378.7600000000002</v>
      </c>
      <c r="P132" s="92">
        <f t="shared" ref="P132" si="329">P17</f>
        <v>2896.3</v>
      </c>
      <c r="Q132" s="92">
        <f t="shared" ref="Q132:T132" si="330">Q17</f>
        <v>2378.7600000000002</v>
      </c>
      <c r="R132" s="92">
        <f t="shared" si="330"/>
        <v>2896.3</v>
      </c>
      <c r="S132" s="92">
        <f t="shared" si="330"/>
        <v>2378.7600000000002</v>
      </c>
      <c r="T132" s="92">
        <f t="shared" si="330"/>
        <v>2896.3</v>
      </c>
      <c r="U132" s="92">
        <f t="shared" ref="U132:Z132" si="331">U17</f>
        <v>2378.7600000000002</v>
      </c>
      <c r="V132" s="92">
        <f t="shared" si="331"/>
        <v>2896.3</v>
      </c>
      <c r="W132" s="92">
        <f t="shared" si="331"/>
        <v>2378.7600000000002</v>
      </c>
      <c r="X132" s="92">
        <f t="shared" si="331"/>
        <v>2896.3</v>
      </c>
      <c r="Y132" s="92">
        <f t="shared" si="331"/>
        <v>2378.7600000000002</v>
      </c>
      <c r="Z132" s="92">
        <f t="shared" si="331"/>
        <v>2896.3</v>
      </c>
      <c r="AA132" s="92">
        <f t="shared" ref="AA132:AF132" si="332">AA17</f>
        <v>2378.7600000000002</v>
      </c>
      <c r="AB132" s="92">
        <f t="shared" si="332"/>
        <v>2896.3</v>
      </c>
      <c r="AC132" s="92">
        <f t="shared" si="332"/>
        <v>2378.7600000000002</v>
      </c>
      <c r="AD132" s="92">
        <f t="shared" si="332"/>
        <v>2896.3</v>
      </c>
      <c r="AE132" s="92">
        <f t="shared" si="332"/>
        <v>2378.7600000000002</v>
      </c>
      <c r="AF132" s="92">
        <f t="shared" si="332"/>
        <v>2896.3</v>
      </c>
      <c r="AG132" s="92">
        <f t="shared" ref="AG132:AI132" si="333">AG17</f>
        <v>2378.7600000000002</v>
      </c>
      <c r="AH132" s="92">
        <f t="shared" si="333"/>
        <v>2896.3</v>
      </c>
      <c r="AI132" s="92">
        <f t="shared" si="333"/>
        <v>2378.7600000000002</v>
      </c>
    </row>
    <row r="133" spans="1:35">
      <c r="A133" s="625" t="s">
        <v>244</v>
      </c>
      <c r="B133" s="626"/>
      <c r="C133" s="626"/>
      <c r="D133" s="626"/>
      <c r="E133" s="626"/>
      <c r="F133" s="626"/>
      <c r="G133" s="626"/>
      <c r="H133" s="626"/>
      <c r="I133" s="626"/>
      <c r="J133" s="627"/>
      <c r="K133" s="92">
        <f>K65</f>
        <v>2227.15</v>
      </c>
      <c r="L133" s="92">
        <f t="shared" ref="L133:M133" si="334">L65</f>
        <v>1958.04</v>
      </c>
      <c r="M133" s="92">
        <f t="shared" si="334"/>
        <v>2348.29</v>
      </c>
      <c r="N133" s="92">
        <f t="shared" ref="N133:O133" si="335">N65</f>
        <v>2227.15</v>
      </c>
      <c r="O133" s="92">
        <f t="shared" si="335"/>
        <v>1958.04</v>
      </c>
      <c r="P133" s="92">
        <f t="shared" ref="P133" si="336">P65</f>
        <v>2227.15</v>
      </c>
      <c r="Q133" s="92">
        <f t="shared" ref="Q133:T133" si="337">Q65</f>
        <v>1958.04</v>
      </c>
      <c r="R133" s="92">
        <f t="shared" si="337"/>
        <v>2227.15</v>
      </c>
      <c r="S133" s="92">
        <f t="shared" si="337"/>
        <v>1958.04</v>
      </c>
      <c r="T133" s="92">
        <f t="shared" si="337"/>
        <v>2227.15</v>
      </c>
      <c r="U133" s="92">
        <f t="shared" ref="U133:Z133" si="338">U65</f>
        <v>1958.04</v>
      </c>
      <c r="V133" s="92">
        <f t="shared" si="338"/>
        <v>2227.15</v>
      </c>
      <c r="W133" s="92">
        <f t="shared" si="338"/>
        <v>1958.04</v>
      </c>
      <c r="X133" s="92">
        <f t="shared" si="338"/>
        <v>2085.79</v>
      </c>
      <c r="Y133" s="92">
        <f t="shared" si="338"/>
        <v>1816.68</v>
      </c>
      <c r="Z133" s="92">
        <f t="shared" si="338"/>
        <v>2225.65</v>
      </c>
      <c r="AA133" s="92">
        <f t="shared" ref="AA133:AF133" si="339">AA65</f>
        <v>1956.54</v>
      </c>
      <c r="AB133" s="92">
        <f t="shared" si="339"/>
        <v>2085.79</v>
      </c>
      <c r="AC133" s="92">
        <f t="shared" si="339"/>
        <v>1816.68</v>
      </c>
      <c r="AD133" s="92">
        <f t="shared" si="339"/>
        <v>2138.65</v>
      </c>
      <c r="AE133" s="92">
        <f t="shared" si="339"/>
        <v>1869.54</v>
      </c>
      <c r="AF133" s="92">
        <f t="shared" si="339"/>
        <v>2149.15</v>
      </c>
      <c r="AG133" s="92">
        <f t="shared" ref="AG133:AI133" si="340">AG65</f>
        <v>1880.04</v>
      </c>
      <c r="AH133" s="92">
        <f t="shared" si="340"/>
        <v>2135.65</v>
      </c>
      <c r="AI133" s="92">
        <f t="shared" si="340"/>
        <v>1866.54</v>
      </c>
    </row>
    <row r="134" spans="1:35">
      <c r="A134" s="625" t="s">
        <v>243</v>
      </c>
      <c r="B134" s="626"/>
      <c r="C134" s="626"/>
      <c r="D134" s="626"/>
      <c r="E134" s="626"/>
      <c r="F134" s="626"/>
      <c r="G134" s="626"/>
      <c r="H134" s="626"/>
      <c r="I134" s="626"/>
      <c r="J134" s="627"/>
      <c r="K134" s="92">
        <f>K76</f>
        <v>201.29</v>
      </c>
      <c r="L134" s="92">
        <f t="shared" ref="L134:M134" si="341">L76</f>
        <v>165.31</v>
      </c>
      <c r="M134" s="92">
        <f t="shared" si="341"/>
        <v>165.31</v>
      </c>
      <c r="N134" s="92">
        <f t="shared" ref="N134:O134" si="342">N76</f>
        <v>201.29</v>
      </c>
      <c r="O134" s="92">
        <f t="shared" si="342"/>
        <v>165.31</v>
      </c>
      <c r="P134" s="92">
        <f t="shared" ref="P134" si="343">P76</f>
        <v>201.29</v>
      </c>
      <c r="Q134" s="92">
        <f t="shared" ref="Q134:T134" si="344">Q76</f>
        <v>165.31</v>
      </c>
      <c r="R134" s="92">
        <f t="shared" si="344"/>
        <v>201.29</v>
      </c>
      <c r="S134" s="92">
        <f t="shared" si="344"/>
        <v>165.31</v>
      </c>
      <c r="T134" s="92">
        <f t="shared" si="344"/>
        <v>201.29</v>
      </c>
      <c r="U134" s="92">
        <f t="shared" ref="U134:Z134" si="345">U76</f>
        <v>165.31</v>
      </c>
      <c r="V134" s="92">
        <f t="shared" si="345"/>
        <v>201.29</v>
      </c>
      <c r="W134" s="92">
        <f t="shared" si="345"/>
        <v>165.31</v>
      </c>
      <c r="X134" s="92">
        <f t="shared" si="345"/>
        <v>201.29</v>
      </c>
      <c r="Y134" s="92">
        <f t="shared" si="345"/>
        <v>165.31</v>
      </c>
      <c r="Z134" s="92">
        <f t="shared" si="345"/>
        <v>201.29</v>
      </c>
      <c r="AA134" s="92">
        <f t="shared" ref="AA134:AF134" si="346">AA76</f>
        <v>165.31</v>
      </c>
      <c r="AB134" s="92">
        <f t="shared" si="346"/>
        <v>201.29</v>
      </c>
      <c r="AC134" s="92">
        <f t="shared" si="346"/>
        <v>165.31</v>
      </c>
      <c r="AD134" s="92">
        <f t="shared" si="346"/>
        <v>201.29</v>
      </c>
      <c r="AE134" s="92">
        <f t="shared" si="346"/>
        <v>165.31</v>
      </c>
      <c r="AF134" s="92">
        <f t="shared" si="346"/>
        <v>201.29</v>
      </c>
      <c r="AG134" s="92">
        <f t="shared" ref="AG134:AI134" si="347">AG76</f>
        <v>165.31</v>
      </c>
      <c r="AH134" s="92">
        <f t="shared" si="347"/>
        <v>201.29</v>
      </c>
      <c r="AI134" s="92">
        <f t="shared" si="347"/>
        <v>165.31</v>
      </c>
    </row>
    <row r="135" spans="1:35">
      <c r="A135" s="625" t="s">
        <v>242</v>
      </c>
      <c r="B135" s="626"/>
      <c r="C135" s="626"/>
      <c r="D135" s="626"/>
      <c r="E135" s="626"/>
      <c r="F135" s="626"/>
      <c r="G135" s="626"/>
      <c r="H135" s="626"/>
      <c r="I135" s="626"/>
      <c r="J135" s="627"/>
      <c r="K135" s="92">
        <f>K100</f>
        <v>615.47</v>
      </c>
      <c r="L135" s="92">
        <f t="shared" ref="L135:M135" si="348">L100</f>
        <v>520.39</v>
      </c>
      <c r="M135" s="92">
        <f t="shared" si="348"/>
        <v>565.5</v>
      </c>
      <c r="N135" s="92">
        <f t="shared" ref="N135:O135" si="349">N100</f>
        <v>615.47</v>
      </c>
      <c r="O135" s="92">
        <f t="shared" si="349"/>
        <v>520.39</v>
      </c>
      <c r="P135" s="92">
        <f t="shared" ref="P135" si="350">P100</f>
        <v>615.47</v>
      </c>
      <c r="Q135" s="92">
        <f t="shared" ref="Q135:T135" si="351">Q100</f>
        <v>520.39</v>
      </c>
      <c r="R135" s="92">
        <f t="shared" si="351"/>
        <v>996.99</v>
      </c>
      <c r="S135" s="92">
        <f t="shared" si="351"/>
        <v>833.73</v>
      </c>
      <c r="T135" s="92">
        <f t="shared" si="351"/>
        <v>996.99</v>
      </c>
      <c r="U135" s="92">
        <f t="shared" ref="U135:Z135" si="352">U100</f>
        <v>833.73</v>
      </c>
      <c r="V135" s="92">
        <f t="shared" si="352"/>
        <v>996.99</v>
      </c>
      <c r="W135" s="92">
        <f t="shared" si="352"/>
        <v>833.73</v>
      </c>
      <c r="X135" s="92">
        <f t="shared" si="352"/>
        <v>599.13</v>
      </c>
      <c r="Y135" s="92">
        <f t="shared" si="352"/>
        <v>504.05</v>
      </c>
      <c r="Z135" s="92">
        <f t="shared" si="352"/>
        <v>615.29</v>
      </c>
      <c r="AA135" s="92">
        <f t="shared" ref="AA135:AF135" si="353">AA100</f>
        <v>520.21</v>
      </c>
      <c r="AB135" s="92">
        <f t="shared" si="353"/>
        <v>599.13</v>
      </c>
      <c r="AC135" s="92">
        <f t="shared" si="353"/>
        <v>504.05</v>
      </c>
      <c r="AD135" s="92">
        <f t="shared" si="353"/>
        <v>605.24</v>
      </c>
      <c r="AE135" s="92">
        <f t="shared" si="353"/>
        <v>510.15</v>
      </c>
      <c r="AF135" s="92">
        <f t="shared" si="353"/>
        <v>606.46</v>
      </c>
      <c r="AG135" s="92">
        <f t="shared" ref="AG135:AI135" si="354">AG100</f>
        <v>511.37</v>
      </c>
      <c r="AH135" s="92">
        <f t="shared" si="354"/>
        <v>604.89</v>
      </c>
      <c r="AI135" s="92">
        <f t="shared" si="354"/>
        <v>509.81</v>
      </c>
    </row>
    <row r="136" spans="1:35">
      <c r="A136" s="625" t="s">
        <v>59</v>
      </c>
      <c r="B136" s="626"/>
      <c r="C136" s="626"/>
      <c r="D136" s="626"/>
      <c r="E136" s="626"/>
      <c r="F136" s="626"/>
      <c r="G136" s="626"/>
      <c r="H136" s="626"/>
      <c r="I136" s="626"/>
      <c r="J136" s="627"/>
      <c r="K136" s="92">
        <f>K109</f>
        <v>858.13</v>
      </c>
      <c r="L136" s="92">
        <f t="shared" ref="L136:M136" si="355">L109</f>
        <v>858.13</v>
      </c>
      <c r="M136" s="92">
        <f t="shared" si="355"/>
        <v>330.99</v>
      </c>
      <c r="N136" s="92">
        <f t="shared" ref="N136:O136" si="356">N109</f>
        <v>667.25</v>
      </c>
      <c r="O136" s="92">
        <f t="shared" si="356"/>
        <v>667.25</v>
      </c>
      <c r="P136" s="92">
        <f t="shared" ref="P136" si="357">P109</f>
        <v>667.25</v>
      </c>
      <c r="Q136" s="92">
        <f t="shared" ref="Q136:T136" si="358">Q109</f>
        <v>667.25</v>
      </c>
      <c r="R136" s="92">
        <f t="shared" si="358"/>
        <v>671.02</v>
      </c>
      <c r="S136" s="92">
        <f t="shared" si="358"/>
        <v>671.02</v>
      </c>
      <c r="T136" s="92">
        <f t="shared" si="358"/>
        <v>671.02</v>
      </c>
      <c r="U136" s="92">
        <f t="shared" ref="U136:Z136" si="359">U109</f>
        <v>671.02</v>
      </c>
      <c r="V136" s="92">
        <f t="shared" si="359"/>
        <v>671.02</v>
      </c>
      <c r="W136" s="92">
        <f t="shared" si="359"/>
        <v>671.02</v>
      </c>
      <c r="X136" s="92">
        <f t="shared" si="359"/>
        <v>671.02</v>
      </c>
      <c r="Y136" s="92">
        <f t="shared" si="359"/>
        <v>671.02</v>
      </c>
      <c r="Z136" s="92">
        <f t="shared" si="359"/>
        <v>671.02</v>
      </c>
      <c r="AA136" s="92">
        <f t="shared" ref="AA136:AF136" si="360">AA109</f>
        <v>671.02</v>
      </c>
      <c r="AB136" s="92">
        <f t="shared" si="360"/>
        <v>671.02</v>
      </c>
      <c r="AC136" s="92">
        <f t="shared" si="360"/>
        <v>671.02</v>
      </c>
      <c r="AD136" s="92">
        <f t="shared" si="360"/>
        <v>671.02</v>
      </c>
      <c r="AE136" s="92">
        <f t="shared" si="360"/>
        <v>671.02</v>
      </c>
      <c r="AF136" s="92">
        <f t="shared" si="360"/>
        <v>671.02</v>
      </c>
      <c r="AG136" s="92">
        <f t="shared" ref="AG136:AI136" si="361">AG109</f>
        <v>671.02</v>
      </c>
      <c r="AH136" s="92">
        <f t="shared" si="361"/>
        <v>671.02</v>
      </c>
      <c r="AI136" s="92">
        <f t="shared" si="361"/>
        <v>671.02</v>
      </c>
    </row>
    <row r="137" spans="1:35">
      <c r="A137" s="678" t="s">
        <v>94</v>
      </c>
      <c r="B137" s="679"/>
      <c r="C137" s="679"/>
      <c r="D137" s="679"/>
      <c r="E137" s="679"/>
      <c r="F137" s="679"/>
      <c r="G137" s="679"/>
      <c r="H137" s="679"/>
      <c r="I137" s="679"/>
      <c r="J137" s="93"/>
      <c r="K137" s="92">
        <f>SUM(K132:K136)</f>
        <v>6798.34</v>
      </c>
      <c r="L137" s="92">
        <f t="shared" ref="L137:M137" si="362">SUM(L132:L136)</f>
        <v>5880.63</v>
      </c>
      <c r="M137" s="92">
        <f t="shared" si="362"/>
        <v>5788.85</v>
      </c>
      <c r="N137" s="92">
        <f t="shared" ref="N137:O137" si="363">SUM(N132:N136)</f>
        <v>6607.46</v>
      </c>
      <c r="O137" s="92">
        <f t="shared" si="363"/>
        <v>5689.75</v>
      </c>
      <c r="P137" s="92">
        <f t="shared" ref="P137" si="364">SUM(P132:P136)</f>
        <v>6607.46</v>
      </c>
      <c r="Q137" s="92">
        <f t="shared" ref="Q137:T137" si="365">SUM(Q132:Q136)</f>
        <v>5689.75</v>
      </c>
      <c r="R137" s="92">
        <f t="shared" si="365"/>
        <v>6992.75</v>
      </c>
      <c r="S137" s="92">
        <f t="shared" si="365"/>
        <v>6006.86</v>
      </c>
      <c r="T137" s="92">
        <f t="shared" si="365"/>
        <v>6992.75</v>
      </c>
      <c r="U137" s="92">
        <f t="shared" ref="U137:Z137" si="366">SUM(U132:U136)</f>
        <v>6006.86</v>
      </c>
      <c r="V137" s="92">
        <f t="shared" si="366"/>
        <v>6992.75</v>
      </c>
      <c r="W137" s="92">
        <f t="shared" si="366"/>
        <v>6006.86</v>
      </c>
      <c r="X137" s="92">
        <f t="shared" si="366"/>
        <v>6453.53</v>
      </c>
      <c r="Y137" s="92">
        <f t="shared" si="366"/>
        <v>5535.82</v>
      </c>
      <c r="Z137" s="92">
        <f t="shared" si="366"/>
        <v>6609.55</v>
      </c>
      <c r="AA137" s="92">
        <f t="shared" ref="AA137:AF137" si="367">SUM(AA132:AA136)</f>
        <v>5691.84</v>
      </c>
      <c r="AB137" s="92">
        <f t="shared" si="367"/>
        <v>6453.53</v>
      </c>
      <c r="AC137" s="92">
        <f t="shared" si="367"/>
        <v>5535.82</v>
      </c>
      <c r="AD137" s="92">
        <f t="shared" si="367"/>
        <v>6512.5</v>
      </c>
      <c r="AE137" s="92">
        <f t="shared" si="367"/>
        <v>5594.78</v>
      </c>
      <c r="AF137" s="92">
        <f t="shared" si="367"/>
        <v>6524.22</v>
      </c>
      <c r="AG137" s="92">
        <f t="shared" ref="AG137:AI137" si="368">SUM(AG132:AG136)</f>
        <v>5606.5</v>
      </c>
      <c r="AH137" s="92">
        <f t="shared" si="368"/>
        <v>6509.15</v>
      </c>
      <c r="AI137" s="92">
        <f t="shared" si="368"/>
        <v>5591.44</v>
      </c>
    </row>
    <row r="138" spans="1:35">
      <c r="A138" s="625" t="s">
        <v>241</v>
      </c>
      <c r="B138" s="626"/>
      <c r="C138" s="626"/>
      <c r="D138" s="626"/>
      <c r="E138" s="626"/>
      <c r="F138" s="626"/>
      <c r="G138" s="626"/>
      <c r="H138" s="626"/>
      <c r="I138" s="626"/>
      <c r="J138" s="627"/>
      <c r="K138" s="92">
        <f>K129</f>
        <v>2176.0500000000002</v>
      </c>
      <c r="L138" s="92">
        <f t="shared" ref="L138:M138" si="369">L129</f>
        <v>1882.31</v>
      </c>
      <c r="M138" s="92">
        <f t="shared" si="369"/>
        <v>1852.93</v>
      </c>
      <c r="N138" s="92">
        <f t="shared" ref="N138:O138" si="370">N129</f>
        <v>2114.9699999999998</v>
      </c>
      <c r="O138" s="92">
        <f t="shared" si="370"/>
        <v>1821.21</v>
      </c>
      <c r="P138" s="92">
        <f t="shared" ref="P138" si="371">P129</f>
        <v>2114.9699999999998</v>
      </c>
      <c r="Q138" s="92">
        <f t="shared" ref="Q138:T138" si="372">Q129</f>
        <v>1821.21</v>
      </c>
      <c r="R138" s="92">
        <f t="shared" si="372"/>
        <v>2238.29</v>
      </c>
      <c r="S138" s="92">
        <f t="shared" si="372"/>
        <v>1922.71</v>
      </c>
      <c r="T138" s="92">
        <f t="shared" si="372"/>
        <v>2238.29</v>
      </c>
      <c r="U138" s="92">
        <f t="shared" ref="U138:Z138" si="373">U129</f>
        <v>1922.71</v>
      </c>
      <c r="V138" s="92">
        <f t="shared" si="373"/>
        <v>2238.29</v>
      </c>
      <c r="W138" s="92">
        <f t="shared" si="373"/>
        <v>1922.71</v>
      </c>
      <c r="X138" s="92">
        <f t="shared" si="373"/>
        <v>2065.69</v>
      </c>
      <c r="Y138" s="92">
        <f t="shared" si="373"/>
        <v>1771.95</v>
      </c>
      <c r="Z138" s="92">
        <f t="shared" si="373"/>
        <v>2115.63</v>
      </c>
      <c r="AA138" s="92">
        <f t="shared" ref="AA138:AF138" si="374">AA129</f>
        <v>1821.87</v>
      </c>
      <c r="AB138" s="92">
        <f t="shared" si="374"/>
        <v>2065.69</v>
      </c>
      <c r="AC138" s="92">
        <f t="shared" si="374"/>
        <v>1771.95</v>
      </c>
      <c r="AD138" s="92">
        <f t="shared" si="374"/>
        <v>2084.56</v>
      </c>
      <c r="AE138" s="92">
        <f t="shared" si="374"/>
        <v>1790.82</v>
      </c>
      <c r="AF138" s="92">
        <f t="shared" si="374"/>
        <v>2088.3000000000002</v>
      </c>
      <c r="AG138" s="92">
        <f t="shared" ref="AG138:AI138" si="375">AG129</f>
        <v>1794.56</v>
      </c>
      <c r="AH138" s="92">
        <f t="shared" si="375"/>
        <v>2083.4899999999998</v>
      </c>
      <c r="AI138" s="92">
        <f t="shared" si="375"/>
        <v>1789.75</v>
      </c>
    </row>
    <row r="139" spans="1:35" ht="12" customHeight="1">
      <c r="A139" s="680" t="s">
        <v>240</v>
      </c>
      <c r="B139" s="681"/>
      <c r="C139" s="681"/>
      <c r="D139" s="681"/>
      <c r="E139" s="681"/>
      <c r="F139" s="681"/>
      <c r="G139" s="681"/>
      <c r="H139" s="681"/>
      <c r="I139" s="681"/>
      <c r="J139" s="682"/>
      <c r="K139" s="89">
        <f>ROUND((K137+K138),2)</f>
        <v>8974.39</v>
      </c>
      <c r="L139" s="89">
        <f t="shared" ref="L139:M139" si="376">ROUND((L137+L138),2)</f>
        <v>7762.94</v>
      </c>
      <c r="M139" s="89">
        <f t="shared" si="376"/>
        <v>7641.78</v>
      </c>
      <c r="N139" s="89">
        <f t="shared" ref="N139:O139" si="377">ROUND((N137+N138),2)</f>
        <v>8722.43</v>
      </c>
      <c r="O139" s="89">
        <f t="shared" si="377"/>
        <v>7510.96</v>
      </c>
      <c r="P139" s="89">
        <f t="shared" ref="P139" si="378">ROUND((P137+P138),2)</f>
        <v>8722.43</v>
      </c>
      <c r="Q139" s="89">
        <f t="shared" ref="Q139:T139" si="379">ROUND((Q137+Q138),2)</f>
        <v>7510.96</v>
      </c>
      <c r="R139" s="89">
        <f t="shared" si="379"/>
        <v>9231.0400000000009</v>
      </c>
      <c r="S139" s="89">
        <f t="shared" si="379"/>
        <v>7929.57</v>
      </c>
      <c r="T139" s="89">
        <f t="shared" si="379"/>
        <v>9231.0400000000009</v>
      </c>
      <c r="U139" s="89">
        <f t="shared" ref="U139:Z139" si="380">ROUND((U137+U138),2)</f>
        <v>7929.57</v>
      </c>
      <c r="V139" s="89">
        <f t="shared" si="380"/>
        <v>9231.0400000000009</v>
      </c>
      <c r="W139" s="89">
        <f t="shared" si="380"/>
        <v>7929.57</v>
      </c>
      <c r="X139" s="89">
        <f t="shared" si="380"/>
        <v>8519.2199999999993</v>
      </c>
      <c r="Y139" s="89">
        <f t="shared" si="380"/>
        <v>7307.77</v>
      </c>
      <c r="Z139" s="89">
        <f t="shared" si="380"/>
        <v>8725.18</v>
      </c>
      <c r="AA139" s="89">
        <f t="shared" ref="AA139:AF139" si="381">ROUND((AA137+AA138),2)</f>
        <v>7513.71</v>
      </c>
      <c r="AB139" s="89">
        <f t="shared" si="381"/>
        <v>8519.2199999999993</v>
      </c>
      <c r="AC139" s="89">
        <f t="shared" si="381"/>
        <v>7307.77</v>
      </c>
      <c r="AD139" s="89">
        <f t="shared" si="381"/>
        <v>8597.06</v>
      </c>
      <c r="AE139" s="89">
        <f t="shared" si="381"/>
        <v>7385.6</v>
      </c>
      <c r="AF139" s="89">
        <f t="shared" si="381"/>
        <v>8612.52</v>
      </c>
      <c r="AG139" s="89">
        <f t="shared" ref="AG139:AI139" si="382">ROUND((AG137+AG138),2)</f>
        <v>7401.06</v>
      </c>
      <c r="AH139" s="89">
        <f t="shared" si="382"/>
        <v>8592.64</v>
      </c>
      <c r="AI139" s="89">
        <f t="shared" si="382"/>
        <v>7381.19</v>
      </c>
    </row>
    <row r="140" spans="1:35" s="91" customFormat="1" ht="51" customHeight="1">
      <c r="A140" s="675"/>
      <c r="B140" s="675"/>
      <c r="C140" s="675"/>
      <c r="D140" s="675"/>
      <c r="E140" s="675"/>
      <c r="F140" s="675"/>
      <c r="G140" s="675"/>
      <c r="H140" s="675"/>
      <c r="I140" s="675"/>
      <c r="J140" s="675"/>
      <c r="K140" s="178"/>
      <c r="L140" s="178"/>
      <c r="M140" s="178"/>
      <c r="N140" s="178"/>
      <c r="O140" s="178"/>
      <c r="P140" s="178"/>
      <c r="Q140" s="178"/>
      <c r="R140" s="178"/>
      <c r="S140" s="178"/>
      <c r="T140" s="178"/>
      <c r="U140" s="178"/>
      <c r="V140" s="178"/>
      <c r="W140" s="178"/>
      <c r="X140" s="178"/>
      <c r="Y140" s="178"/>
      <c r="Z140" s="178"/>
      <c r="AA140" s="178"/>
      <c r="AB140" s="178"/>
      <c r="AC140" s="178"/>
      <c r="AD140" s="178"/>
      <c r="AE140" s="178"/>
      <c r="AF140" s="178"/>
      <c r="AG140" s="178"/>
      <c r="AH140" s="178"/>
      <c r="AI140" s="178"/>
    </row>
    <row r="141" spans="1:35">
      <c r="A141" s="683" t="s">
        <v>239</v>
      </c>
      <c r="B141" s="683"/>
      <c r="C141" s="683"/>
      <c r="D141" s="683"/>
      <c r="E141" s="683"/>
      <c r="F141" s="683"/>
      <c r="G141" s="683"/>
      <c r="H141" s="683"/>
      <c r="I141" s="683"/>
      <c r="J141" s="683"/>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row>
    <row r="142" spans="1:35" ht="115.5" customHeight="1">
      <c r="A142" s="675" t="s">
        <v>335</v>
      </c>
      <c r="B142" s="675"/>
      <c r="C142" s="675"/>
      <c r="D142" s="675"/>
      <c r="E142" s="675"/>
      <c r="F142" s="675"/>
      <c r="G142" s="675"/>
      <c r="H142" s="675"/>
      <c r="I142" s="675"/>
      <c r="J142" s="675"/>
      <c r="K142" s="177"/>
      <c r="L142" s="177"/>
      <c r="M142" s="177"/>
      <c r="N142" s="177"/>
      <c r="O142" s="177"/>
      <c r="P142" s="177"/>
      <c r="Q142" s="177"/>
      <c r="R142" s="177"/>
      <c r="S142" s="177"/>
      <c r="T142" s="177"/>
      <c r="U142" s="177"/>
      <c r="V142" s="177"/>
      <c r="W142" s="177"/>
      <c r="X142" s="177"/>
      <c r="Y142" s="177"/>
      <c r="Z142" s="177"/>
      <c r="AA142" s="177"/>
      <c r="AB142" s="177"/>
      <c r="AC142" s="177"/>
      <c r="AD142" s="177"/>
      <c r="AE142" s="177"/>
      <c r="AF142" s="177"/>
      <c r="AG142" s="177"/>
      <c r="AH142" s="177"/>
      <c r="AI142" s="177"/>
    </row>
    <row r="143" spans="1:35">
      <c r="A143" s="668" t="s">
        <v>238</v>
      </c>
      <c r="B143" s="668"/>
      <c r="C143" s="668"/>
      <c r="D143" s="668"/>
      <c r="E143" s="668"/>
      <c r="F143" s="668"/>
      <c r="G143" s="668"/>
      <c r="H143" s="668"/>
      <c r="I143" s="668"/>
      <c r="J143" s="668"/>
      <c r="K143" s="90" t="s">
        <v>237</v>
      </c>
      <c r="L143" s="90" t="s">
        <v>237</v>
      </c>
      <c r="M143" s="90" t="s">
        <v>237</v>
      </c>
      <c r="N143" s="90" t="s">
        <v>237</v>
      </c>
      <c r="O143" s="90" t="s">
        <v>237</v>
      </c>
      <c r="P143" s="90" t="s">
        <v>237</v>
      </c>
      <c r="Q143" s="90" t="s">
        <v>237</v>
      </c>
      <c r="R143" s="90" t="s">
        <v>237</v>
      </c>
      <c r="S143" s="90" t="s">
        <v>237</v>
      </c>
      <c r="T143" s="90" t="s">
        <v>237</v>
      </c>
      <c r="U143" s="90" t="s">
        <v>237</v>
      </c>
      <c r="V143" s="90" t="s">
        <v>237</v>
      </c>
      <c r="W143" s="90" t="s">
        <v>237</v>
      </c>
      <c r="X143" s="90" t="s">
        <v>237</v>
      </c>
      <c r="Y143" s="90" t="s">
        <v>237</v>
      </c>
      <c r="Z143" s="90" t="s">
        <v>237</v>
      </c>
      <c r="AA143" s="90" t="s">
        <v>237</v>
      </c>
      <c r="AB143" s="90" t="s">
        <v>237</v>
      </c>
      <c r="AC143" s="90" t="s">
        <v>237</v>
      </c>
      <c r="AD143" s="90" t="s">
        <v>237</v>
      </c>
      <c r="AE143" s="90" t="s">
        <v>237</v>
      </c>
      <c r="AF143" s="90" t="s">
        <v>237</v>
      </c>
      <c r="AG143" s="90" t="s">
        <v>237</v>
      </c>
      <c r="AH143" s="90" t="s">
        <v>237</v>
      </c>
      <c r="AI143" s="90" t="s">
        <v>237</v>
      </c>
    </row>
    <row r="144" spans="1:35" ht="76.5" customHeight="1">
      <c r="A144" s="669" t="s">
        <v>236</v>
      </c>
      <c r="B144" s="670"/>
      <c r="C144" s="670"/>
      <c r="D144" s="670"/>
      <c r="E144" s="670"/>
      <c r="F144" s="670"/>
      <c r="G144" s="670"/>
      <c r="H144" s="670"/>
      <c r="I144" s="670"/>
      <c r="J144" s="671"/>
      <c r="K144" s="89">
        <f>ROUND((K145+K146+K147+K148),2)</f>
        <v>971.53</v>
      </c>
      <c r="L144" s="89">
        <f t="shared" ref="L144:M144" si="383">ROUND((L145+L146+L147+L148),2)</f>
        <v>797.91</v>
      </c>
      <c r="M144" s="89">
        <f t="shared" si="383"/>
        <v>797.91</v>
      </c>
      <c r="N144" s="89">
        <f t="shared" ref="N144:O144" si="384">ROUND((N145+N146+N147+N148),2)</f>
        <v>971.53</v>
      </c>
      <c r="O144" s="89">
        <f t="shared" si="384"/>
        <v>797.91</v>
      </c>
      <c r="P144" s="89">
        <f t="shared" ref="P144" si="385">ROUND((P145+P146+P147+P148),2)</f>
        <v>971.53</v>
      </c>
      <c r="Q144" s="89">
        <f t="shared" ref="Q144:T144" si="386">ROUND((Q145+Q146+Q147+Q148),2)</f>
        <v>797.91</v>
      </c>
      <c r="R144" s="89">
        <f t="shared" si="386"/>
        <v>971.53</v>
      </c>
      <c r="S144" s="89">
        <f t="shared" si="386"/>
        <v>797.91</v>
      </c>
      <c r="T144" s="89">
        <f t="shared" si="386"/>
        <v>971.53</v>
      </c>
      <c r="U144" s="89">
        <f t="shared" ref="U144:Z144" si="387">ROUND((U145+U146+U147+U148),2)</f>
        <v>797.91</v>
      </c>
      <c r="V144" s="89">
        <f t="shared" si="387"/>
        <v>971.53</v>
      </c>
      <c r="W144" s="89">
        <f t="shared" si="387"/>
        <v>797.91</v>
      </c>
      <c r="X144" s="89">
        <f t="shared" si="387"/>
        <v>971.53</v>
      </c>
      <c r="Y144" s="89">
        <f t="shared" si="387"/>
        <v>797.91</v>
      </c>
      <c r="Z144" s="89">
        <f t="shared" si="387"/>
        <v>971.53</v>
      </c>
      <c r="AA144" s="89">
        <f t="shared" ref="AA144:AF144" si="388">ROUND((AA145+AA146+AA147+AA148),2)</f>
        <v>797.91</v>
      </c>
      <c r="AB144" s="89">
        <f t="shared" si="388"/>
        <v>971.53</v>
      </c>
      <c r="AC144" s="89">
        <f t="shared" si="388"/>
        <v>797.91</v>
      </c>
      <c r="AD144" s="89">
        <f t="shared" si="388"/>
        <v>971.53</v>
      </c>
      <c r="AE144" s="89">
        <f t="shared" si="388"/>
        <v>797.91</v>
      </c>
      <c r="AF144" s="89">
        <f t="shared" si="388"/>
        <v>971.53</v>
      </c>
      <c r="AG144" s="89">
        <f t="shared" ref="AG144:AI144" si="389">ROUND((AG145+AG146+AG147+AG148),2)</f>
        <v>797.91</v>
      </c>
      <c r="AH144" s="89">
        <f t="shared" si="389"/>
        <v>971.53</v>
      </c>
      <c r="AI144" s="89">
        <f t="shared" si="389"/>
        <v>797.91</v>
      </c>
    </row>
    <row r="145" spans="1:35" ht="12" customHeight="1">
      <c r="A145" s="672" t="s">
        <v>235</v>
      </c>
      <c r="B145" s="673"/>
      <c r="C145" s="673"/>
      <c r="D145" s="673"/>
      <c r="E145" s="673"/>
      <c r="F145" s="673"/>
      <c r="G145" s="673"/>
      <c r="H145" s="673"/>
      <c r="I145" s="673"/>
      <c r="J145" s="674"/>
      <c r="K145" s="88">
        <f>ROUND(K21,2)</f>
        <v>241.26</v>
      </c>
      <c r="L145" s="88">
        <f t="shared" ref="L145:M145" si="390">ROUND(L21,2)</f>
        <v>198.15</v>
      </c>
      <c r="M145" s="88">
        <f t="shared" si="390"/>
        <v>198.15</v>
      </c>
      <c r="N145" s="88">
        <f t="shared" ref="N145:O145" si="391">ROUND(N21,2)</f>
        <v>241.26</v>
      </c>
      <c r="O145" s="88">
        <f t="shared" si="391"/>
        <v>198.15</v>
      </c>
      <c r="P145" s="88">
        <f t="shared" ref="P145" si="392">ROUND(P21,2)</f>
        <v>241.26</v>
      </c>
      <c r="Q145" s="88">
        <f t="shared" ref="Q145:T145" si="393">ROUND(Q21,2)</f>
        <v>198.15</v>
      </c>
      <c r="R145" s="88">
        <f t="shared" si="393"/>
        <v>241.26</v>
      </c>
      <c r="S145" s="88">
        <f t="shared" si="393"/>
        <v>198.15</v>
      </c>
      <c r="T145" s="88">
        <f t="shared" si="393"/>
        <v>241.26</v>
      </c>
      <c r="U145" s="88">
        <f t="shared" ref="U145:Z145" si="394">ROUND(U21,2)</f>
        <v>198.15</v>
      </c>
      <c r="V145" s="88">
        <f t="shared" si="394"/>
        <v>241.26</v>
      </c>
      <c r="W145" s="88">
        <f t="shared" si="394"/>
        <v>198.15</v>
      </c>
      <c r="X145" s="88">
        <f t="shared" si="394"/>
        <v>241.26</v>
      </c>
      <c r="Y145" s="88">
        <f t="shared" si="394"/>
        <v>198.15</v>
      </c>
      <c r="Z145" s="88">
        <f t="shared" si="394"/>
        <v>241.26</v>
      </c>
      <c r="AA145" s="88">
        <f t="shared" ref="AA145:AF145" si="395">ROUND(AA21,2)</f>
        <v>198.15</v>
      </c>
      <c r="AB145" s="88">
        <f t="shared" si="395"/>
        <v>241.26</v>
      </c>
      <c r="AC145" s="88">
        <f t="shared" si="395"/>
        <v>198.15</v>
      </c>
      <c r="AD145" s="88">
        <f t="shared" si="395"/>
        <v>241.26</v>
      </c>
      <c r="AE145" s="88">
        <f t="shared" si="395"/>
        <v>198.15</v>
      </c>
      <c r="AF145" s="88">
        <f t="shared" si="395"/>
        <v>241.26</v>
      </c>
      <c r="AG145" s="88">
        <f t="shared" ref="AG145:AI145" si="396">ROUND(AG21,2)</f>
        <v>198.15</v>
      </c>
      <c r="AH145" s="88">
        <f t="shared" si="396"/>
        <v>241.26</v>
      </c>
      <c r="AI145" s="88">
        <f t="shared" si="396"/>
        <v>198.15</v>
      </c>
    </row>
    <row r="146" spans="1:35" ht="12" customHeight="1">
      <c r="A146" s="672" t="s">
        <v>234</v>
      </c>
      <c r="B146" s="673"/>
      <c r="C146" s="673"/>
      <c r="D146" s="673"/>
      <c r="E146" s="673"/>
      <c r="F146" s="673"/>
      <c r="G146" s="673"/>
      <c r="H146" s="673"/>
      <c r="I146" s="673"/>
      <c r="J146" s="674"/>
      <c r="K146" s="88">
        <f>ROUND(K23,2)</f>
        <v>321.77999999999997</v>
      </c>
      <c r="L146" s="88">
        <f t="shared" ref="L146:M146" si="397">ROUND(L23,2)</f>
        <v>264.27999999999997</v>
      </c>
      <c r="M146" s="88">
        <f t="shared" si="397"/>
        <v>264.27999999999997</v>
      </c>
      <c r="N146" s="88">
        <f t="shared" ref="N146:O146" si="398">ROUND(N23,2)</f>
        <v>321.77999999999997</v>
      </c>
      <c r="O146" s="88">
        <f t="shared" si="398"/>
        <v>264.27999999999997</v>
      </c>
      <c r="P146" s="88">
        <f t="shared" ref="P146" si="399">ROUND(P23,2)</f>
        <v>321.77999999999997</v>
      </c>
      <c r="Q146" s="88">
        <f t="shared" ref="Q146:T146" si="400">ROUND(Q23,2)</f>
        <v>264.27999999999997</v>
      </c>
      <c r="R146" s="88">
        <f t="shared" si="400"/>
        <v>321.77999999999997</v>
      </c>
      <c r="S146" s="88">
        <f t="shared" si="400"/>
        <v>264.27999999999997</v>
      </c>
      <c r="T146" s="88">
        <f t="shared" si="400"/>
        <v>321.77999999999997</v>
      </c>
      <c r="U146" s="88">
        <f t="shared" ref="U146:Z146" si="401">ROUND(U23,2)</f>
        <v>264.27999999999997</v>
      </c>
      <c r="V146" s="88">
        <f t="shared" si="401"/>
        <v>321.77999999999997</v>
      </c>
      <c r="W146" s="88">
        <f t="shared" si="401"/>
        <v>264.27999999999997</v>
      </c>
      <c r="X146" s="88">
        <f t="shared" si="401"/>
        <v>321.77999999999997</v>
      </c>
      <c r="Y146" s="88">
        <f t="shared" si="401"/>
        <v>264.27999999999997</v>
      </c>
      <c r="Z146" s="88">
        <f t="shared" si="401"/>
        <v>321.77999999999997</v>
      </c>
      <c r="AA146" s="88">
        <f t="shared" ref="AA146:AF146" si="402">ROUND(AA23,2)</f>
        <v>264.27999999999997</v>
      </c>
      <c r="AB146" s="88">
        <f t="shared" si="402"/>
        <v>321.77999999999997</v>
      </c>
      <c r="AC146" s="88">
        <f t="shared" si="402"/>
        <v>264.27999999999997</v>
      </c>
      <c r="AD146" s="88">
        <f t="shared" si="402"/>
        <v>321.77999999999997</v>
      </c>
      <c r="AE146" s="88">
        <f t="shared" si="402"/>
        <v>264.27999999999997</v>
      </c>
      <c r="AF146" s="88">
        <f t="shared" si="402"/>
        <v>321.77999999999997</v>
      </c>
      <c r="AG146" s="88">
        <f t="shared" ref="AG146:AI146" si="403">ROUND(AG23,2)</f>
        <v>264.27999999999997</v>
      </c>
      <c r="AH146" s="88">
        <f t="shared" si="403"/>
        <v>321.77999999999997</v>
      </c>
      <c r="AI146" s="88">
        <f t="shared" si="403"/>
        <v>264.27999999999997</v>
      </c>
    </row>
    <row r="147" spans="1:35" ht="12" customHeight="1">
      <c r="A147" s="672" t="s">
        <v>233</v>
      </c>
      <c r="B147" s="673"/>
      <c r="C147" s="673"/>
      <c r="D147" s="673"/>
      <c r="E147" s="673"/>
      <c r="F147" s="673"/>
      <c r="G147" s="673"/>
      <c r="H147" s="673"/>
      <c r="I147" s="673"/>
      <c r="J147" s="674"/>
      <c r="K147" s="88">
        <f t="shared" ref="K147:Q147" si="404">SUM(K145:K146)*$J$36</f>
        <v>207.2</v>
      </c>
      <c r="L147" s="88">
        <f t="shared" si="404"/>
        <v>170.17</v>
      </c>
      <c r="M147" s="88">
        <f t="shared" si="404"/>
        <v>170.17</v>
      </c>
      <c r="N147" s="88">
        <f t="shared" si="404"/>
        <v>207.2</v>
      </c>
      <c r="O147" s="88">
        <f t="shared" si="404"/>
        <v>170.17</v>
      </c>
      <c r="P147" s="88">
        <f t="shared" si="404"/>
        <v>207.2</v>
      </c>
      <c r="Q147" s="88">
        <f t="shared" si="404"/>
        <v>170.17</v>
      </c>
      <c r="R147" s="88">
        <f t="shared" ref="R147:T147" si="405">SUM(R145:R146)*$J$36</f>
        <v>207.2</v>
      </c>
      <c r="S147" s="88">
        <f t="shared" si="405"/>
        <v>170.17</v>
      </c>
      <c r="T147" s="88">
        <f t="shared" si="405"/>
        <v>207.2</v>
      </c>
      <c r="U147" s="88">
        <f t="shared" ref="U147" si="406">SUM(U145:U146)*$J$36</f>
        <v>170.17</v>
      </c>
      <c r="V147" s="88">
        <f t="shared" ref="V147" si="407">SUM(V145:V146)*$J$36</f>
        <v>207.2</v>
      </c>
      <c r="W147" s="88">
        <f t="shared" ref="W147" si="408">SUM(W145:W146)*$J$36</f>
        <v>170.17</v>
      </c>
      <c r="X147" s="88">
        <f t="shared" ref="X147" si="409">SUM(X145:X146)*$J$36</f>
        <v>207.2</v>
      </c>
      <c r="Y147" s="88">
        <f t="shared" ref="Y147" si="410">SUM(Y145:Y146)*$J$36</f>
        <v>170.17</v>
      </c>
      <c r="Z147" s="88">
        <f t="shared" ref="Z147" si="411">SUM(Z145:Z146)*$J$36</f>
        <v>207.2</v>
      </c>
      <c r="AA147" s="88">
        <f t="shared" ref="AA147" si="412">SUM(AA145:AA146)*$J$36</f>
        <v>170.17</v>
      </c>
      <c r="AB147" s="88">
        <f t="shared" ref="AB147" si="413">SUM(AB145:AB146)*$J$36</f>
        <v>207.2</v>
      </c>
      <c r="AC147" s="88">
        <f t="shared" ref="AC147" si="414">SUM(AC145:AC146)*$J$36</f>
        <v>170.17</v>
      </c>
      <c r="AD147" s="88">
        <f t="shared" ref="AD147" si="415">SUM(AD145:AD146)*$J$36</f>
        <v>207.2</v>
      </c>
      <c r="AE147" s="88">
        <f t="shared" ref="AE147" si="416">SUM(AE145:AE146)*$J$36</f>
        <v>170.17</v>
      </c>
      <c r="AF147" s="88">
        <f t="shared" ref="AF147" si="417">SUM(AF145:AF146)*$J$36</f>
        <v>207.2</v>
      </c>
      <c r="AG147" s="88">
        <f t="shared" ref="AG147" si="418">SUM(AG145:AG146)*$J$36</f>
        <v>170.17</v>
      </c>
      <c r="AH147" s="88">
        <f t="shared" ref="AH147" si="419">SUM(AH145:AH146)*$J$36</f>
        <v>207.2</v>
      </c>
      <c r="AI147" s="88">
        <f t="shared" ref="AI147" si="420">SUM(AI145:AI146)*$J$36</f>
        <v>170.17</v>
      </c>
    </row>
    <row r="148" spans="1:35" ht="12" customHeight="1">
      <c r="A148" s="672" t="s">
        <v>232</v>
      </c>
      <c r="B148" s="673"/>
      <c r="C148" s="673"/>
      <c r="D148" s="673"/>
      <c r="E148" s="673"/>
      <c r="F148" s="673"/>
      <c r="G148" s="673"/>
      <c r="H148" s="673"/>
      <c r="I148" s="673"/>
      <c r="J148" s="674"/>
      <c r="K148" s="88">
        <f>ROUND(K76,2)</f>
        <v>201.29</v>
      </c>
      <c r="L148" s="88">
        <f t="shared" ref="L148:M148" si="421">ROUND(L76,2)</f>
        <v>165.31</v>
      </c>
      <c r="M148" s="88">
        <f t="shared" si="421"/>
        <v>165.31</v>
      </c>
      <c r="N148" s="88">
        <f t="shared" ref="N148:O148" si="422">ROUND(N76,2)</f>
        <v>201.29</v>
      </c>
      <c r="O148" s="88">
        <f t="shared" si="422"/>
        <v>165.31</v>
      </c>
      <c r="P148" s="88">
        <f t="shared" ref="P148" si="423">ROUND(P76,2)</f>
        <v>201.29</v>
      </c>
      <c r="Q148" s="88">
        <f t="shared" ref="Q148:T148" si="424">ROUND(Q76,2)</f>
        <v>165.31</v>
      </c>
      <c r="R148" s="88">
        <f t="shared" si="424"/>
        <v>201.29</v>
      </c>
      <c r="S148" s="88">
        <f t="shared" si="424"/>
        <v>165.31</v>
      </c>
      <c r="T148" s="88">
        <f t="shared" si="424"/>
        <v>201.29</v>
      </c>
      <c r="U148" s="88">
        <f t="shared" ref="U148:Z148" si="425">ROUND(U76,2)</f>
        <v>165.31</v>
      </c>
      <c r="V148" s="88">
        <f t="shared" si="425"/>
        <v>201.29</v>
      </c>
      <c r="W148" s="88">
        <f t="shared" si="425"/>
        <v>165.31</v>
      </c>
      <c r="X148" s="88">
        <f t="shared" si="425"/>
        <v>201.29</v>
      </c>
      <c r="Y148" s="88">
        <f t="shared" si="425"/>
        <v>165.31</v>
      </c>
      <c r="Z148" s="88">
        <f t="shared" si="425"/>
        <v>201.29</v>
      </c>
      <c r="AA148" s="88">
        <f t="shared" ref="AA148:AF148" si="426">ROUND(AA76,2)</f>
        <v>165.31</v>
      </c>
      <c r="AB148" s="88">
        <f t="shared" si="426"/>
        <v>201.29</v>
      </c>
      <c r="AC148" s="88">
        <f t="shared" si="426"/>
        <v>165.31</v>
      </c>
      <c r="AD148" s="88">
        <f t="shared" si="426"/>
        <v>201.29</v>
      </c>
      <c r="AE148" s="88">
        <f t="shared" si="426"/>
        <v>165.31</v>
      </c>
      <c r="AF148" s="88">
        <f t="shared" si="426"/>
        <v>201.29</v>
      </c>
      <c r="AG148" s="88">
        <f t="shared" ref="AG148:AI148" si="427">ROUND(AG76,2)</f>
        <v>165.31</v>
      </c>
      <c r="AH148" s="88">
        <f t="shared" si="427"/>
        <v>201.29</v>
      </c>
      <c r="AI148" s="88">
        <f t="shared" si="427"/>
        <v>165.31</v>
      </c>
    </row>
    <row r="149" spans="1:35" ht="51" customHeight="1">
      <c r="A149" s="675" t="s">
        <v>231</v>
      </c>
      <c r="B149" s="675"/>
      <c r="C149" s="675"/>
      <c r="D149" s="675"/>
      <c r="E149" s="675"/>
      <c r="F149" s="675"/>
      <c r="G149" s="675"/>
      <c r="H149" s="675"/>
      <c r="I149" s="675"/>
      <c r="J149" s="675"/>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row>
    <row r="151" spans="1:35" ht="12.75">
      <c r="A151" s="735" t="s">
        <v>696</v>
      </c>
      <c r="B151" s="736"/>
      <c r="C151" s="736"/>
      <c r="D151" s="736"/>
      <c r="E151" s="736"/>
      <c r="F151" s="736"/>
      <c r="G151" s="736"/>
      <c r="H151" s="736"/>
      <c r="I151" s="736"/>
      <c r="J151" s="736"/>
      <c r="K151" s="247">
        <f>K139</f>
        <v>8974.39</v>
      </c>
      <c r="L151" s="247">
        <f>L139</f>
        <v>7762.94</v>
      </c>
      <c r="M151" s="247">
        <f>M139</f>
        <v>7641.78</v>
      </c>
      <c r="N151" s="247">
        <f>N139</f>
        <v>8722.43</v>
      </c>
      <c r="O151" s="247">
        <f>O139</f>
        <v>7510.96</v>
      </c>
      <c r="P151" s="247">
        <f t="shared" ref="P151:AI151" si="428">P139</f>
        <v>8722.43</v>
      </c>
      <c r="Q151" s="247">
        <f t="shared" si="428"/>
        <v>7510.96</v>
      </c>
      <c r="R151" s="247">
        <f t="shared" si="428"/>
        <v>9231.0400000000009</v>
      </c>
      <c r="S151" s="247">
        <f t="shared" si="428"/>
        <v>7929.57</v>
      </c>
      <c r="T151" s="247">
        <f t="shared" si="428"/>
        <v>9231.0400000000009</v>
      </c>
      <c r="U151" s="247">
        <f t="shared" si="428"/>
        <v>7929.57</v>
      </c>
      <c r="V151" s="247">
        <f t="shared" si="428"/>
        <v>9231.0400000000009</v>
      </c>
      <c r="W151" s="247">
        <f t="shared" si="428"/>
        <v>7929.57</v>
      </c>
      <c r="X151" s="247">
        <f t="shared" si="428"/>
        <v>8519.2199999999993</v>
      </c>
      <c r="Y151" s="247">
        <f t="shared" si="428"/>
        <v>7307.77</v>
      </c>
      <c r="Z151" s="247">
        <f t="shared" si="428"/>
        <v>8725.18</v>
      </c>
      <c r="AA151" s="247">
        <f t="shared" si="428"/>
        <v>7513.71</v>
      </c>
      <c r="AB151" s="247">
        <f t="shared" si="428"/>
        <v>8519.2199999999993</v>
      </c>
      <c r="AC151" s="247">
        <f t="shared" si="428"/>
        <v>7307.77</v>
      </c>
      <c r="AD151" s="247">
        <f t="shared" si="428"/>
        <v>8597.06</v>
      </c>
      <c r="AE151" s="247">
        <f t="shared" si="428"/>
        <v>7385.6</v>
      </c>
      <c r="AF151" s="247">
        <f t="shared" si="428"/>
        <v>8612.52</v>
      </c>
      <c r="AG151" s="247">
        <f t="shared" si="428"/>
        <v>7401.06</v>
      </c>
      <c r="AH151" s="247">
        <f t="shared" si="428"/>
        <v>8592.64</v>
      </c>
      <c r="AI151" s="247">
        <f t="shared" si="428"/>
        <v>7381.19</v>
      </c>
    </row>
    <row r="152" spans="1:35" ht="12.75">
      <c r="A152" s="735" t="s">
        <v>390</v>
      </c>
      <c r="B152" s="736"/>
      <c r="C152" s="736"/>
      <c r="D152" s="736"/>
      <c r="E152" s="736"/>
      <c r="F152" s="736"/>
      <c r="G152" s="736"/>
      <c r="H152" s="736"/>
      <c r="I152" s="736"/>
      <c r="J152" s="736"/>
      <c r="K152" s="82">
        <v>2</v>
      </c>
      <c r="L152" s="82">
        <v>2</v>
      </c>
      <c r="M152" s="82">
        <v>1</v>
      </c>
      <c r="N152" s="82">
        <v>2</v>
      </c>
      <c r="O152" s="82">
        <v>2</v>
      </c>
      <c r="P152" s="82">
        <v>2</v>
      </c>
      <c r="Q152" s="82">
        <v>2</v>
      </c>
      <c r="R152" s="82">
        <v>2</v>
      </c>
      <c r="S152" s="82">
        <v>2</v>
      </c>
      <c r="T152" s="82">
        <v>2</v>
      </c>
      <c r="U152" s="82">
        <v>2</v>
      </c>
      <c r="V152" s="82">
        <v>2</v>
      </c>
      <c r="W152" s="82">
        <v>2</v>
      </c>
      <c r="X152" s="82">
        <v>2</v>
      </c>
      <c r="Y152" s="82">
        <v>2</v>
      </c>
      <c r="Z152" s="82">
        <v>2</v>
      </c>
      <c r="AA152" s="82">
        <v>2</v>
      </c>
      <c r="AB152" s="82">
        <v>2</v>
      </c>
      <c r="AC152" s="82">
        <v>2</v>
      </c>
      <c r="AD152" s="82">
        <v>2</v>
      </c>
      <c r="AE152" s="82">
        <v>2</v>
      </c>
      <c r="AF152" s="82">
        <v>2</v>
      </c>
      <c r="AG152" s="82">
        <v>2</v>
      </c>
      <c r="AH152" s="82">
        <v>2</v>
      </c>
      <c r="AI152" s="82">
        <v>2</v>
      </c>
    </row>
    <row r="153" spans="1:35" ht="12.75">
      <c r="A153" s="735" t="s">
        <v>391</v>
      </c>
      <c r="B153" s="736"/>
      <c r="C153" s="736"/>
      <c r="D153" s="736"/>
      <c r="E153" s="736"/>
      <c r="F153" s="736"/>
      <c r="G153" s="736"/>
      <c r="H153" s="736"/>
      <c r="I153" s="736"/>
      <c r="J153" s="736"/>
      <c r="K153" s="301">
        <f>TRUNC((K151*K152),2)</f>
        <v>17948.78</v>
      </c>
      <c r="L153" s="301">
        <f>TRUNC((L151*L152),2)</f>
        <v>15525.88</v>
      </c>
      <c r="M153" s="301">
        <f>TRUNC((M151*M152),2)</f>
        <v>7641.78</v>
      </c>
      <c r="N153" s="301">
        <f>TRUNC((N151*N152),2)</f>
        <v>17444.86</v>
      </c>
      <c r="O153" s="301">
        <f>TRUNC((O151*O152),2)</f>
        <v>15021.92</v>
      </c>
      <c r="P153" s="301">
        <f t="shared" ref="P153:AI153" si="429">TRUNC((P151*P152),2)</f>
        <v>17444.86</v>
      </c>
      <c r="Q153" s="301">
        <f t="shared" si="429"/>
        <v>15021.92</v>
      </c>
      <c r="R153" s="301">
        <f t="shared" si="429"/>
        <v>18462.080000000002</v>
      </c>
      <c r="S153" s="301">
        <f t="shared" si="429"/>
        <v>15859.14</v>
      </c>
      <c r="T153" s="301">
        <f t="shared" si="429"/>
        <v>18462.080000000002</v>
      </c>
      <c r="U153" s="301">
        <f t="shared" si="429"/>
        <v>15859.14</v>
      </c>
      <c r="V153" s="301">
        <f t="shared" si="429"/>
        <v>18462.080000000002</v>
      </c>
      <c r="W153" s="301">
        <f t="shared" si="429"/>
        <v>15859.14</v>
      </c>
      <c r="X153" s="301">
        <f t="shared" si="429"/>
        <v>17038.439999999999</v>
      </c>
      <c r="Y153" s="301">
        <f t="shared" si="429"/>
        <v>14615.54</v>
      </c>
      <c r="Z153" s="301">
        <f t="shared" si="429"/>
        <v>17450.36</v>
      </c>
      <c r="AA153" s="301">
        <f t="shared" si="429"/>
        <v>15027.42</v>
      </c>
      <c r="AB153" s="301">
        <f t="shared" si="429"/>
        <v>17038.439999999999</v>
      </c>
      <c r="AC153" s="301">
        <f t="shared" si="429"/>
        <v>14615.54</v>
      </c>
      <c r="AD153" s="301">
        <f t="shared" si="429"/>
        <v>17194.12</v>
      </c>
      <c r="AE153" s="301">
        <f t="shared" si="429"/>
        <v>14771.2</v>
      </c>
      <c r="AF153" s="301">
        <f t="shared" si="429"/>
        <v>17225.04</v>
      </c>
      <c r="AG153" s="301">
        <f t="shared" si="429"/>
        <v>14802.12</v>
      </c>
      <c r="AH153" s="301">
        <f t="shared" si="429"/>
        <v>17185.28</v>
      </c>
      <c r="AI153" s="301">
        <f t="shared" si="429"/>
        <v>14762.38</v>
      </c>
    </row>
    <row r="154" spans="1:35" ht="12.75">
      <c r="A154" s="735" t="s">
        <v>392</v>
      </c>
      <c r="B154" s="736"/>
      <c r="C154" s="736"/>
      <c r="D154" s="736"/>
      <c r="E154" s="736"/>
      <c r="F154" s="736"/>
      <c r="G154" s="736"/>
      <c r="H154" s="736"/>
      <c r="I154" s="736"/>
      <c r="J154" s="736"/>
      <c r="K154" s="82">
        <v>1</v>
      </c>
      <c r="L154" s="82">
        <v>1</v>
      </c>
      <c r="M154" s="82">
        <v>4</v>
      </c>
      <c r="N154" s="82">
        <v>2</v>
      </c>
      <c r="O154" s="82">
        <v>2</v>
      </c>
      <c r="P154" s="82">
        <v>2</v>
      </c>
      <c r="Q154" s="82">
        <v>2</v>
      </c>
      <c r="R154" s="82">
        <v>1</v>
      </c>
      <c r="S154" s="82">
        <v>1</v>
      </c>
      <c r="T154" s="82">
        <v>1</v>
      </c>
      <c r="U154" s="82">
        <v>1</v>
      </c>
      <c r="V154" s="82">
        <v>1</v>
      </c>
      <c r="W154" s="82">
        <v>1</v>
      </c>
      <c r="X154" s="82">
        <v>1</v>
      </c>
      <c r="Y154" s="82">
        <v>1</v>
      </c>
      <c r="Z154" s="82">
        <v>1</v>
      </c>
      <c r="AA154" s="82">
        <v>1</v>
      </c>
      <c r="AB154" s="82">
        <v>1</v>
      </c>
      <c r="AC154" s="82">
        <v>1</v>
      </c>
      <c r="AD154" s="82">
        <v>1</v>
      </c>
      <c r="AE154" s="82">
        <v>1</v>
      </c>
      <c r="AF154" s="82">
        <v>1</v>
      </c>
      <c r="AG154" s="82">
        <v>1</v>
      </c>
      <c r="AH154" s="82">
        <v>1</v>
      </c>
      <c r="AI154" s="82">
        <v>1</v>
      </c>
    </row>
    <row r="155" spans="1:35" ht="12.75">
      <c r="A155" s="735" t="s">
        <v>393</v>
      </c>
      <c r="B155" s="736"/>
      <c r="C155" s="736"/>
      <c r="D155" s="736"/>
      <c r="E155" s="736"/>
      <c r="F155" s="736"/>
      <c r="G155" s="736"/>
      <c r="H155" s="736"/>
      <c r="I155" s="736"/>
      <c r="J155" s="736"/>
      <c r="K155" s="301">
        <f>TRUNC((K153*K154),2)</f>
        <v>17948.78</v>
      </c>
      <c r="L155" s="301">
        <f>TRUNC((L153*L154),2)</f>
        <v>15525.88</v>
      </c>
      <c r="M155" s="301">
        <f>TRUNC((M153*M154),2)</f>
        <v>30567.119999999999</v>
      </c>
      <c r="N155" s="301">
        <f>TRUNC((N153*N154),2)</f>
        <v>34889.72</v>
      </c>
      <c r="O155" s="301">
        <f>TRUNC((O153*O154),2)</f>
        <v>30043.84</v>
      </c>
      <c r="P155" s="301">
        <f t="shared" ref="P155:AI155" si="430">TRUNC((P153*P154),2)</f>
        <v>34889.72</v>
      </c>
      <c r="Q155" s="301">
        <f t="shared" si="430"/>
        <v>30043.84</v>
      </c>
      <c r="R155" s="301">
        <f t="shared" si="430"/>
        <v>18462.080000000002</v>
      </c>
      <c r="S155" s="301">
        <f t="shared" si="430"/>
        <v>15859.14</v>
      </c>
      <c r="T155" s="301">
        <f t="shared" si="430"/>
        <v>18462.080000000002</v>
      </c>
      <c r="U155" s="301">
        <f t="shared" si="430"/>
        <v>15859.14</v>
      </c>
      <c r="V155" s="301">
        <f t="shared" si="430"/>
        <v>18462.080000000002</v>
      </c>
      <c r="W155" s="301">
        <f t="shared" si="430"/>
        <v>15859.14</v>
      </c>
      <c r="X155" s="301">
        <f t="shared" si="430"/>
        <v>17038.439999999999</v>
      </c>
      <c r="Y155" s="301">
        <f t="shared" si="430"/>
        <v>14615.54</v>
      </c>
      <c r="Z155" s="301">
        <f t="shared" si="430"/>
        <v>17450.36</v>
      </c>
      <c r="AA155" s="301">
        <f t="shared" si="430"/>
        <v>15027.42</v>
      </c>
      <c r="AB155" s="301">
        <f t="shared" si="430"/>
        <v>17038.439999999999</v>
      </c>
      <c r="AC155" s="301">
        <f t="shared" si="430"/>
        <v>14615.54</v>
      </c>
      <c r="AD155" s="301">
        <f t="shared" si="430"/>
        <v>17194.12</v>
      </c>
      <c r="AE155" s="301">
        <f t="shared" si="430"/>
        <v>14771.2</v>
      </c>
      <c r="AF155" s="301">
        <f t="shared" si="430"/>
        <v>17225.04</v>
      </c>
      <c r="AG155" s="301">
        <f t="shared" si="430"/>
        <v>14802.12</v>
      </c>
      <c r="AH155" s="301">
        <f t="shared" si="430"/>
        <v>17185.28</v>
      </c>
      <c r="AI155" s="301">
        <f t="shared" si="430"/>
        <v>14762.38</v>
      </c>
    </row>
    <row r="156" spans="1:35" ht="12.75">
      <c r="A156" s="735" t="s">
        <v>394</v>
      </c>
      <c r="B156" s="736"/>
      <c r="C156" s="736"/>
      <c r="D156" s="736"/>
      <c r="E156" s="736"/>
      <c r="F156" s="736"/>
      <c r="G156" s="736"/>
      <c r="H156" s="736"/>
      <c r="I156" s="736"/>
      <c r="J156" s="736"/>
      <c r="K156" s="301">
        <f>TRUNC((K155*12),2)</f>
        <v>215385.36</v>
      </c>
      <c r="L156" s="301">
        <f>TRUNC((L155*12),2)</f>
        <v>186310.56</v>
      </c>
      <c r="M156" s="301">
        <f>TRUNC((M155*12),2)</f>
        <v>366805.44</v>
      </c>
      <c r="N156" s="301">
        <f>TRUNC((N155*12),2)</f>
        <v>418676.64</v>
      </c>
      <c r="O156" s="301">
        <f>TRUNC((O155*12),2)</f>
        <v>360526.08000000002</v>
      </c>
      <c r="P156" s="301">
        <f t="shared" ref="P156:AI156" si="431">TRUNC((P155*12),2)</f>
        <v>418676.64</v>
      </c>
      <c r="Q156" s="301">
        <f t="shared" si="431"/>
        <v>360526.08000000002</v>
      </c>
      <c r="R156" s="301">
        <f t="shared" si="431"/>
        <v>221544.95999999999</v>
      </c>
      <c r="S156" s="301">
        <f t="shared" si="431"/>
        <v>190309.68</v>
      </c>
      <c r="T156" s="301">
        <f t="shared" si="431"/>
        <v>221544.95999999999</v>
      </c>
      <c r="U156" s="301">
        <f t="shared" si="431"/>
        <v>190309.68</v>
      </c>
      <c r="V156" s="301">
        <f t="shared" si="431"/>
        <v>221544.95999999999</v>
      </c>
      <c r="W156" s="301">
        <f t="shared" si="431"/>
        <v>190309.68</v>
      </c>
      <c r="X156" s="301">
        <f t="shared" si="431"/>
        <v>204461.28</v>
      </c>
      <c r="Y156" s="301">
        <f t="shared" si="431"/>
        <v>175386.48</v>
      </c>
      <c r="Z156" s="301">
        <f t="shared" si="431"/>
        <v>209404.32</v>
      </c>
      <c r="AA156" s="301">
        <f t="shared" si="431"/>
        <v>180329.04</v>
      </c>
      <c r="AB156" s="301">
        <f t="shared" si="431"/>
        <v>204461.28</v>
      </c>
      <c r="AC156" s="301">
        <f t="shared" si="431"/>
        <v>175386.48</v>
      </c>
      <c r="AD156" s="301">
        <f t="shared" si="431"/>
        <v>206329.44</v>
      </c>
      <c r="AE156" s="301">
        <f t="shared" si="431"/>
        <v>177254.39999999999</v>
      </c>
      <c r="AF156" s="301">
        <f t="shared" si="431"/>
        <v>206700.48</v>
      </c>
      <c r="AG156" s="301">
        <f t="shared" si="431"/>
        <v>177625.44</v>
      </c>
      <c r="AH156" s="301">
        <f t="shared" si="431"/>
        <v>206223.35999999999</v>
      </c>
      <c r="AI156" s="301">
        <f t="shared" si="431"/>
        <v>177148.56</v>
      </c>
    </row>
    <row r="157" spans="1:35" ht="12.75">
      <c r="A157" s="735" t="s">
        <v>395</v>
      </c>
      <c r="B157" s="736"/>
      <c r="C157" s="736"/>
      <c r="D157" s="736"/>
      <c r="E157" s="736"/>
      <c r="F157" s="736"/>
      <c r="G157" s="736"/>
      <c r="H157" s="736"/>
      <c r="I157" s="736"/>
      <c r="J157" s="736"/>
      <c r="K157" s="301">
        <f>TRUNC((K155*30),2)</f>
        <v>538463.4</v>
      </c>
      <c r="L157" s="301">
        <f>TRUNC((L155*30),2)</f>
        <v>465776.4</v>
      </c>
      <c r="M157" s="301">
        <f>TRUNC((M155*30),2)</f>
        <v>917013.6</v>
      </c>
      <c r="N157" s="301">
        <f>TRUNC((N155*30),2)</f>
        <v>1046691.6</v>
      </c>
      <c r="O157" s="301">
        <f>TRUNC((O155*30),2)</f>
        <v>901315.2</v>
      </c>
      <c r="P157" s="301">
        <f t="shared" ref="P157:AI157" si="432">TRUNC((P155*30),2)</f>
        <v>1046691.6</v>
      </c>
      <c r="Q157" s="301">
        <f t="shared" si="432"/>
        <v>901315.2</v>
      </c>
      <c r="R157" s="301">
        <f t="shared" si="432"/>
        <v>553862.40000000002</v>
      </c>
      <c r="S157" s="301">
        <f t="shared" si="432"/>
        <v>475774.2</v>
      </c>
      <c r="T157" s="301">
        <f t="shared" si="432"/>
        <v>553862.40000000002</v>
      </c>
      <c r="U157" s="301">
        <f t="shared" si="432"/>
        <v>475774.2</v>
      </c>
      <c r="V157" s="301">
        <f t="shared" si="432"/>
        <v>553862.40000000002</v>
      </c>
      <c r="W157" s="301">
        <f t="shared" si="432"/>
        <v>475774.2</v>
      </c>
      <c r="X157" s="301">
        <f t="shared" si="432"/>
        <v>511153.2</v>
      </c>
      <c r="Y157" s="301">
        <f t="shared" si="432"/>
        <v>438466.2</v>
      </c>
      <c r="Z157" s="301">
        <f t="shared" si="432"/>
        <v>523510.8</v>
      </c>
      <c r="AA157" s="301">
        <f t="shared" si="432"/>
        <v>450822.6</v>
      </c>
      <c r="AB157" s="301">
        <f t="shared" si="432"/>
        <v>511153.2</v>
      </c>
      <c r="AC157" s="301">
        <f t="shared" si="432"/>
        <v>438466.2</v>
      </c>
      <c r="AD157" s="301">
        <f t="shared" si="432"/>
        <v>515823.6</v>
      </c>
      <c r="AE157" s="301">
        <f t="shared" si="432"/>
        <v>443136</v>
      </c>
      <c r="AF157" s="301">
        <f t="shared" si="432"/>
        <v>516751.2</v>
      </c>
      <c r="AG157" s="301">
        <f t="shared" si="432"/>
        <v>444063.6</v>
      </c>
      <c r="AH157" s="301">
        <f t="shared" si="432"/>
        <v>515558.40000000002</v>
      </c>
      <c r="AI157" s="301">
        <f t="shared" si="432"/>
        <v>442871.4</v>
      </c>
    </row>
    <row r="158" spans="1:35" ht="12.75">
      <c r="A158" s="737" t="s">
        <v>396</v>
      </c>
      <c r="B158" s="737"/>
      <c r="C158" s="737"/>
      <c r="D158" s="737"/>
      <c r="E158" s="737"/>
      <c r="F158" s="737"/>
      <c r="G158" s="738" t="s">
        <v>449</v>
      </c>
      <c r="H158" s="738"/>
      <c r="I158" s="738"/>
      <c r="J158" s="738"/>
    </row>
    <row r="159" spans="1:35" ht="12.75">
      <c r="A159" s="731" t="s">
        <v>397</v>
      </c>
      <c r="B159" s="731"/>
      <c r="C159" s="731"/>
      <c r="D159" s="731"/>
      <c r="E159" s="731"/>
      <c r="F159" s="731"/>
      <c r="G159" s="731"/>
      <c r="H159" s="731"/>
      <c r="I159" s="731"/>
      <c r="J159" s="731"/>
      <c r="K159" s="248">
        <f>K17</f>
        <v>2896.3</v>
      </c>
      <c r="L159" s="248">
        <f>L17</f>
        <v>2378.7600000000002</v>
      </c>
      <c r="M159" s="248">
        <f>M17</f>
        <v>2378.7600000000002</v>
      </c>
      <c r="N159" s="248">
        <f>N17</f>
        <v>2896.3</v>
      </c>
      <c r="O159" s="248">
        <f>O17</f>
        <v>2378.7600000000002</v>
      </c>
      <c r="P159" s="248">
        <f t="shared" ref="P159:AI159" si="433">P17</f>
        <v>2896.3</v>
      </c>
      <c r="Q159" s="248">
        <f t="shared" si="433"/>
        <v>2378.7600000000002</v>
      </c>
      <c r="R159" s="248">
        <f t="shared" si="433"/>
        <v>2896.3</v>
      </c>
      <c r="S159" s="248">
        <f t="shared" si="433"/>
        <v>2378.7600000000002</v>
      </c>
      <c r="T159" s="248">
        <f t="shared" si="433"/>
        <v>2896.3</v>
      </c>
      <c r="U159" s="248">
        <f t="shared" si="433"/>
        <v>2378.7600000000002</v>
      </c>
      <c r="V159" s="248">
        <f t="shared" si="433"/>
        <v>2896.3</v>
      </c>
      <c r="W159" s="248">
        <f t="shared" si="433"/>
        <v>2378.7600000000002</v>
      </c>
      <c r="X159" s="248">
        <f t="shared" si="433"/>
        <v>2896.3</v>
      </c>
      <c r="Y159" s="248">
        <f t="shared" si="433"/>
        <v>2378.7600000000002</v>
      </c>
      <c r="Z159" s="248">
        <f t="shared" si="433"/>
        <v>2896.3</v>
      </c>
      <c r="AA159" s="248">
        <f t="shared" si="433"/>
        <v>2378.7600000000002</v>
      </c>
      <c r="AB159" s="248">
        <f t="shared" si="433"/>
        <v>2896.3</v>
      </c>
      <c r="AC159" s="248">
        <f t="shared" si="433"/>
        <v>2378.7600000000002</v>
      </c>
      <c r="AD159" s="248">
        <f t="shared" si="433"/>
        <v>2896.3</v>
      </c>
      <c r="AE159" s="248">
        <f t="shared" si="433"/>
        <v>2378.7600000000002</v>
      </c>
      <c r="AF159" s="248">
        <f t="shared" si="433"/>
        <v>2896.3</v>
      </c>
      <c r="AG159" s="248">
        <f t="shared" si="433"/>
        <v>2378.7600000000002</v>
      </c>
      <c r="AH159" s="248">
        <f t="shared" si="433"/>
        <v>2896.3</v>
      </c>
      <c r="AI159" s="248">
        <f t="shared" si="433"/>
        <v>2378.7600000000002</v>
      </c>
    </row>
    <row r="160" spans="1:35" ht="12.75">
      <c r="A160" s="731" t="s">
        <v>398</v>
      </c>
      <c r="B160" s="731"/>
      <c r="C160" s="731"/>
      <c r="D160" s="731"/>
      <c r="E160" s="731"/>
      <c r="F160" s="731"/>
      <c r="G160" s="731"/>
      <c r="H160" s="731"/>
      <c r="I160" s="731"/>
      <c r="J160" s="731"/>
      <c r="K160" s="249">
        <f>K151</f>
        <v>8974.39</v>
      </c>
      <c r="L160" s="249">
        <f>L151</f>
        <v>7762.94</v>
      </c>
      <c r="M160" s="249">
        <f>M151</f>
        <v>7641.78</v>
      </c>
      <c r="N160" s="249">
        <f>N151</f>
        <v>8722.43</v>
      </c>
      <c r="O160" s="249">
        <f>O151</f>
        <v>7510.96</v>
      </c>
      <c r="P160" s="249">
        <f t="shared" ref="P160:AI160" si="434">P151</f>
        <v>8722.43</v>
      </c>
      <c r="Q160" s="249">
        <f t="shared" si="434"/>
        <v>7510.96</v>
      </c>
      <c r="R160" s="249">
        <f t="shared" si="434"/>
        <v>9231.0400000000009</v>
      </c>
      <c r="S160" s="249">
        <f t="shared" si="434"/>
        <v>7929.57</v>
      </c>
      <c r="T160" s="249">
        <f t="shared" si="434"/>
        <v>9231.0400000000009</v>
      </c>
      <c r="U160" s="249">
        <f t="shared" si="434"/>
        <v>7929.57</v>
      </c>
      <c r="V160" s="249">
        <f t="shared" si="434"/>
        <v>9231.0400000000009</v>
      </c>
      <c r="W160" s="249">
        <f t="shared" si="434"/>
        <v>7929.57</v>
      </c>
      <c r="X160" s="249">
        <f t="shared" si="434"/>
        <v>8519.2199999999993</v>
      </c>
      <c r="Y160" s="249">
        <f t="shared" si="434"/>
        <v>7307.77</v>
      </c>
      <c r="Z160" s="249">
        <f t="shared" si="434"/>
        <v>8725.18</v>
      </c>
      <c r="AA160" s="249">
        <f t="shared" si="434"/>
        <v>7513.71</v>
      </c>
      <c r="AB160" s="249">
        <f t="shared" si="434"/>
        <v>8519.2199999999993</v>
      </c>
      <c r="AC160" s="249">
        <f t="shared" si="434"/>
        <v>7307.77</v>
      </c>
      <c r="AD160" s="249">
        <f t="shared" si="434"/>
        <v>8597.06</v>
      </c>
      <c r="AE160" s="249">
        <f t="shared" si="434"/>
        <v>7385.6</v>
      </c>
      <c r="AF160" s="249">
        <f t="shared" si="434"/>
        <v>8612.52</v>
      </c>
      <c r="AG160" s="249">
        <f t="shared" si="434"/>
        <v>7401.06</v>
      </c>
      <c r="AH160" s="249">
        <f t="shared" si="434"/>
        <v>8592.64</v>
      </c>
      <c r="AI160" s="249">
        <f t="shared" si="434"/>
        <v>7381.19</v>
      </c>
    </row>
    <row r="161" spans="1:35" ht="12.75">
      <c r="A161" s="732" t="s">
        <v>399</v>
      </c>
      <c r="B161" s="731"/>
      <c r="C161" s="731"/>
      <c r="D161" s="731"/>
      <c r="E161" s="731"/>
      <c r="F161" s="731"/>
      <c r="G161" s="731"/>
      <c r="H161" s="731"/>
      <c r="I161" s="731"/>
      <c r="J161" s="731"/>
      <c r="K161" s="250">
        <f>TRUNC((K160/K159),2)</f>
        <v>3.09</v>
      </c>
      <c r="L161" s="250">
        <f>TRUNC((L160/L159),2)</f>
        <v>3.26</v>
      </c>
      <c r="M161" s="250">
        <f>TRUNC((M160/M159),2)</f>
        <v>3.21</v>
      </c>
      <c r="N161" s="250">
        <f>TRUNC((N160/N159),2)</f>
        <v>3.01</v>
      </c>
      <c r="O161" s="250">
        <f>TRUNC((O160/O159),2)</f>
        <v>3.15</v>
      </c>
      <c r="P161" s="250">
        <f t="shared" ref="P161:AI161" si="435">TRUNC((P160/P159),2)</f>
        <v>3.01</v>
      </c>
      <c r="Q161" s="250">
        <f t="shared" si="435"/>
        <v>3.15</v>
      </c>
      <c r="R161" s="250">
        <f t="shared" si="435"/>
        <v>3.18</v>
      </c>
      <c r="S161" s="250">
        <f t="shared" si="435"/>
        <v>3.33</v>
      </c>
      <c r="T161" s="250">
        <f t="shared" si="435"/>
        <v>3.18</v>
      </c>
      <c r="U161" s="250">
        <f t="shared" si="435"/>
        <v>3.33</v>
      </c>
      <c r="V161" s="250">
        <f t="shared" si="435"/>
        <v>3.18</v>
      </c>
      <c r="W161" s="250">
        <f t="shared" si="435"/>
        <v>3.33</v>
      </c>
      <c r="X161" s="250">
        <f t="shared" si="435"/>
        <v>2.94</v>
      </c>
      <c r="Y161" s="250">
        <f t="shared" si="435"/>
        <v>3.07</v>
      </c>
      <c r="Z161" s="250">
        <f t="shared" si="435"/>
        <v>3.01</v>
      </c>
      <c r="AA161" s="250">
        <f t="shared" si="435"/>
        <v>3.15</v>
      </c>
      <c r="AB161" s="250">
        <f t="shared" si="435"/>
        <v>2.94</v>
      </c>
      <c r="AC161" s="250">
        <f t="shared" si="435"/>
        <v>3.07</v>
      </c>
      <c r="AD161" s="250">
        <f t="shared" si="435"/>
        <v>2.96</v>
      </c>
      <c r="AE161" s="250">
        <f t="shared" si="435"/>
        <v>3.1</v>
      </c>
      <c r="AF161" s="250">
        <f t="shared" si="435"/>
        <v>2.97</v>
      </c>
      <c r="AG161" s="250">
        <f t="shared" si="435"/>
        <v>3.11</v>
      </c>
      <c r="AH161" s="250">
        <f t="shared" si="435"/>
        <v>2.96</v>
      </c>
      <c r="AI161" s="250">
        <f t="shared" si="435"/>
        <v>3.1</v>
      </c>
    </row>
    <row r="162" spans="1:35" s="251" customFormat="1" ht="27.75" customHeight="1">
      <c r="A162" s="733" t="s">
        <v>400</v>
      </c>
      <c r="B162" s="734"/>
      <c r="C162" s="734"/>
      <c r="D162" s="734"/>
      <c r="E162" s="734"/>
      <c r="F162" s="734"/>
      <c r="G162" s="734"/>
      <c r="H162" s="734"/>
      <c r="I162" s="734"/>
      <c r="J162" s="734"/>
      <c r="K162" s="82" t="str">
        <f>IF(K161&lt;1,"⚠️ COMPROVAR EXEQUIBILIDADE",IF(K161&lt;=3.3,"✅ DENTRO DO LIMITE TCU","❌ ACIMA DO LIMITE"))</f>
        <v>✅ DENTRO DO LIMITE TCU</v>
      </c>
      <c r="L162" s="82" t="str">
        <f>IF(L161&lt;1,"⚠️ COMPROVAR EXEQUIBILIDADE",IF(L161&lt;=3.3,"✅ DENTRO DO LIMITE TCU","❌ ACIMA DO LIMITE"))</f>
        <v>✅ DENTRO DO LIMITE TCU</v>
      </c>
      <c r="M162" s="82" t="str">
        <f>IF(M161&lt;1,"⚠️ COMPROVAR EXEQUIBILIDADE",IF(M161&lt;=3.3,"✅ DENTRO DO LIMITE TCU","❌ ACIMA DO LIMITE"))</f>
        <v>✅ DENTRO DO LIMITE TCU</v>
      </c>
      <c r="N162" s="82" t="str">
        <f>IF(N161&lt;1,"⚠️ COMPROVAR EXEQUIBILIDADE",IF(N161&lt;=3.3,"✅ DENTRO DO LIMITE TCU","❌ ACIMA DO LIMITE"))</f>
        <v>✅ DENTRO DO LIMITE TCU</v>
      </c>
      <c r="O162" s="82" t="str">
        <f>IF(O161&lt;1,"⚠️ COMPROVAR EXEQUIBILIDADE",IF(O161&lt;=3.3,"✅ DENTRO DO LIMITE TCU","❌ ACIMA DO LIMITE"))</f>
        <v>✅ DENTRO DO LIMITE TCU</v>
      </c>
      <c r="P162" s="82" t="str">
        <f t="shared" ref="P162:AI162" si="436">IF(P161&lt;1,"⚠️ COMPROVAR EXEQUIBILIDADE",IF(P161&lt;=3.3,"✅ DENTRO DO LIMITE TCU","❌ ACIMA DO LIMITE"))</f>
        <v>✅ DENTRO DO LIMITE TCU</v>
      </c>
      <c r="Q162" s="82" t="str">
        <f t="shared" si="436"/>
        <v>✅ DENTRO DO LIMITE TCU</v>
      </c>
      <c r="R162" s="82" t="str">
        <f t="shared" si="436"/>
        <v>✅ DENTRO DO LIMITE TCU</v>
      </c>
      <c r="S162" s="82" t="str">
        <f t="shared" si="436"/>
        <v>❌ ACIMA DO LIMITE</v>
      </c>
      <c r="T162" s="82" t="str">
        <f t="shared" si="436"/>
        <v>✅ DENTRO DO LIMITE TCU</v>
      </c>
      <c r="U162" s="82" t="str">
        <f t="shared" si="436"/>
        <v>❌ ACIMA DO LIMITE</v>
      </c>
      <c r="V162" s="82" t="str">
        <f t="shared" si="436"/>
        <v>✅ DENTRO DO LIMITE TCU</v>
      </c>
      <c r="W162" s="82" t="str">
        <f t="shared" si="436"/>
        <v>❌ ACIMA DO LIMITE</v>
      </c>
      <c r="X162" s="82" t="str">
        <f t="shared" si="436"/>
        <v>✅ DENTRO DO LIMITE TCU</v>
      </c>
      <c r="Y162" s="82" t="str">
        <f t="shared" si="436"/>
        <v>✅ DENTRO DO LIMITE TCU</v>
      </c>
      <c r="Z162" s="82" t="str">
        <f t="shared" si="436"/>
        <v>✅ DENTRO DO LIMITE TCU</v>
      </c>
      <c r="AA162" s="82" t="str">
        <f t="shared" si="436"/>
        <v>✅ DENTRO DO LIMITE TCU</v>
      </c>
      <c r="AB162" s="82" t="str">
        <f t="shared" si="436"/>
        <v>✅ DENTRO DO LIMITE TCU</v>
      </c>
      <c r="AC162" s="82" t="str">
        <f t="shared" si="436"/>
        <v>✅ DENTRO DO LIMITE TCU</v>
      </c>
      <c r="AD162" s="82" t="str">
        <f t="shared" si="436"/>
        <v>✅ DENTRO DO LIMITE TCU</v>
      </c>
      <c r="AE162" s="82" t="str">
        <f t="shared" si="436"/>
        <v>✅ DENTRO DO LIMITE TCU</v>
      </c>
      <c r="AF162" s="82" t="str">
        <f t="shared" si="436"/>
        <v>✅ DENTRO DO LIMITE TCU</v>
      </c>
      <c r="AG162" s="82" t="str">
        <f t="shared" si="436"/>
        <v>✅ DENTRO DO LIMITE TCU</v>
      </c>
      <c r="AH162" s="82" t="str">
        <f t="shared" si="436"/>
        <v>✅ DENTRO DO LIMITE TCU</v>
      </c>
      <c r="AI162" s="82" t="str">
        <f t="shared" si="436"/>
        <v>✅ DENTRO DO LIMITE TCU</v>
      </c>
    </row>
    <row r="164" spans="1:35">
      <c r="J164" s="251"/>
      <c r="P164" s="247"/>
    </row>
  </sheetData>
  <mergeCells count="638">
    <mergeCell ref="A159:J159"/>
    <mergeCell ref="A160:J160"/>
    <mergeCell ref="A161:J161"/>
    <mergeCell ref="A162:J162"/>
    <mergeCell ref="A157:J157"/>
    <mergeCell ref="A158:F158"/>
    <mergeCell ref="G158:J158"/>
    <mergeCell ref="A151:J151"/>
    <mergeCell ref="A152:J152"/>
    <mergeCell ref="A153:J153"/>
    <mergeCell ref="A154:J154"/>
    <mergeCell ref="A155:J155"/>
    <mergeCell ref="A156:J156"/>
    <mergeCell ref="N50:N51"/>
    <mergeCell ref="N86:N87"/>
    <mergeCell ref="P54:P55"/>
    <mergeCell ref="P56:P57"/>
    <mergeCell ref="P60:P61"/>
    <mergeCell ref="P86:P87"/>
    <mergeCell ref="N56:N57"/>
    <mergeCell ref="O56:O57"/>
    <mergeCell ref="N52:N53"/>
    <mergeCell ref="N54:N55"/>
    <mergeCell ref="N60:N61"/>
    <mergeCell ref="O50:O51"/>
    <mergeCell ref="O52:O53"/>
    <mergeCell ref="O54:O55"/>
    <mergeCell ref="O60:O61"/>
    <mergeCell ref="O86:O87"/>
    <mergeCell ref="P50:P51"/>
    <mergeCell ref="P52:P53"/>
    <mergeCell ref="M92:M93"/>
    <mergeCell ref="M96:M97"/>
    <mergeCell ref="M102:M103"/>
    <mergeCell ref="M119:M120"/>
    <mergeCell ref="M60:M61"/>
    <mergeCell ref="M86:M87"/>
    <mergeCell ref="P92:P93"/>
    <mergeCell ref="P119:P120"/>
    <mergeCell ref="P96:P97"/>
    <mergeCell ref="P102:P103"/>
    <mergeCell ref="N92:N93"/>
    <mergeCell ref="N96:N97"/>
    <mergeCell ref="N102:N103"/>
    <mergeCell ref="N119:N120"/>
    <mergeCell ref="O92:O93"/>
    <mergeCell ref="O96:O97"/>
    <mergeCell ref="O102:O103"/>
    <mergeCell ref="O119:O120"/>
    <mergeCell ref="K60:K61"/>
    <mergeCell ref="A61:J61"/>
    <mergeCell ref="K102:K103"/>
    <mergeCell ref="K96:K97"/>
    <mergeCell ref="K92:K93"/>
    <mergeCell ref="K86:K87"/>
    <mergeCell ref="A62:J62"/>
    <mergeCell ref="A63:J63"/>
    <mergeCell ref="A65:I65"/>
    <mergeCell ref="A67:I67"/>
    <mergeCell ref="B70:H70"/>
    <mergeCell ref="B72:H72"/>
    <mergeCell ref="B71:H71"/>
    <mergeCell ref="A98:I98"/>
    <mergeCell ref="A99:I99"/>
    <mergeCell ref="A100:I100"/>
    <mergeCell ref="A102:J102"/>
    <mergeCell ref="B74:H74"/>
    <mergeCell ref="A76:I76"/>
    <mergeCell ref="A64:J64"/>
    <mergeCell ref="A60:J60"/>
    <mergeCell ref="A77:J77"/>
    <mergeCell ref="A80:J80"/>
    <mergeCell ref="A81:J81"/>
    <mergeCell ref="E54:H54"/>
    <mergeCell ref="A56:H57"/>
    <mergeCell ref="I56:I57"/>
    <mergeCell ref="J56:J57"/>
    <mergeCell ref="I52:I53"/>
    <mergeCell ref="A54:D55"/>
    <mergeCell ref="E55:H55"/>
    <mergeCell ref="J54:J55"/>
    <mergeCell ref="A58:I58"/>
    <mergeCell ref="M56:M57"/>
    <mergeCell ref="M44:M45"/>
    <mergeCell ref="M46:M47"/>
    <mergeCell ref="M48:M49"/>
    <mergeCell ref="A50:D51"/>
    <mergeCell ref="E50:H50"/>
    <mergeCell ref="E51:H51"/>
    <mergeCell ref="J50:J51"/>
    <mergeCell ref="K50:K51"/>
    <mergeCell ref="J52:J53"/>
    <mergeCell ref="K52:K53"/>
    <mergeCell ref="A52:H53"/>
    <mergeCell ref="K54:K55"/>
    <mergeCell ref="K56:K57"/>
    <mergeCell ref="A48:D49"/>
    <mergeCell ref="E48:H48"/>
    <mergeCell ref="J48:J49"/>
    <mergeCell ref="A46:D47"/>
    <mergeCell ref="E46:H46"/>
    <mergeCell ref="J46:J47"/>
    <mergeCell ref="K46:K47"/>
    <mergeCell ref="E47:H47"/>
    <mergeCell ref="K48:K49"/>
    <mergeCell ref="E49:H49"/>
    <mergeCell ref="M19:M20"/>
    <mergeCell ref="M25:M26"/>
    <mergeCell ref="M29:M30"/>
    <mergeCell ref="M38:M39"/>
    <mergeCell ref="M40:M41"/>
    <mergeCell ref="M42:M43"/>
    <mergeCell ref="M50:M51"/>
    <mergeCell ref="M52:M53"/>
    <mergeCell ref="M54:M55"/>
    <mergeCell ref="A82:J82"/>
    <mergeCell ref="A83:I83"/>
    <mergeCell ref="A85:J85"/>
    <mergeCell ref="A79:I79"/>
    <mergeCell ref="B94:I94"/>
    <mergeCell ref="A96:I96"/>
    <mergeCell ref="A86:I86"/>
    <mergeCell ref="A97:I97"/>
    <mergeCell ref="A90:I90"/>
    <mergeCell ref="A92:I92"/>
    <mergeCell ref="A87:I87"/>
    <mergeCell ref="B88:I88"/>
    <mergeCell ref="B89:I89"/>
    <mergeCell ref="A93:I93"/>
    <mergeCell ref="B104:I104"/>
    <mergeCell ref="B105:I105"/>
    <mergeCell ref="B106:I106"/>
    <mergeCell ref="B107:I107"/>
    <mergeCell ref="A103:I103"/>
    <mergeCell ref="A133:J133"/>
    <mergeCell ref="A134:J134"/>
    <mergeCell ref="A135:J135"/>
    <mergeCell ref="B123:J123"/>
    <mergeCell ref="A137:I137"/>
    <mergeCell ref="A138:J138"/>
    <mergeCell ref="A139:J139"/>
    <mergeCell ref="A141:J141"/>
    <mergeCell ref="K119:K120"/>
    <mergeCell ref="B121:I121"/>
    <mergeCell ref="B122:I122"/>
    <mergeCell ref="A123:A128"/>
    <mergeCell ref="B124:E126"/>
    <mergeCell ref="B127:E128"/>
    <mergeCell ref="F127:H128"/>
    <mergeCell ref="I128:J128"/>
    <mergeCell ref="G124:I124"/>
    <mergeCell ref="G125:I125"/>
    <mergeCell ref="A143:J143"/>
    <mergeCell ref="A144:J144"/>
    <mergeCell ref="A145:J145"/>
    <mergeCell ref="A146:J146"/>
    <mergeCell ref="A147:J147"/>
    <mergeCell ref="A148:J148"/>
    <mergeCell ref="A149:J149"/>
    <mergeCell ref="B108:I108"/>
    <mergeCell ref="A109:I109"/>
    <mergeCell ref="A111:J111"/>
    <mergeCell ref="A112:J112"/>
    <mergeCell ref="A113:J113"/>
    <mergeCell ref="A114:J114"/>
    <mergeCell ref="A115:J115"/>
    <mergeCell ref="A116:J116"/>
    <mergeCell ref="A117:I117"/>
    <mergeCell ref="A119:J119"/>
    <mergeCell ref="A120:I120"/>
    <mergeCell ref="A140:J140"/>
    <mergeCell ref="A142:J142"/>
    <mergeCell ref="A129:I129"/>
    <mergeCell ref="A131:J131"/>
    <mergeCell ref="A132:J132"/>
    <mergeCell ref="A136:J136"/>
    <mergeCell ref="A42:D43"/>
    <mergeCell ref="E42:H42"/>
    <mergeCell ref="J42:J43"/>
    <mergeCell ref="K42:K43"/>
    <mergeCell ref="E43:H43"/>
    <mergeCell ref="A44:D45"/>
    <mergeCell ref="J44:J45"/>
    <mergeCell ref="K44:K45"/>
    <mergeCell ref="E44:H45"/>
    <mergeCell ref="A40:D41"/>
    <mergeCell ref="J40:J41"/>
    <mergeCell ref="K40:K41"/>
    <mergeCell ref="A36:I36"/>
    <mergeCell ref="A38:J38"/>
    <mergeCell ref="K38:K39"/>
    <mergeCell ref="B31:I31"/>
    <mergeCell ref="B32:I32"/>
    <mergeCell ref="B33:I33"/>
    <mergeCell ref="B34:I34"/>
    <mergeCell ref="B35:I35"/>
    <mergeCell ref="A39:I39"/>
    <mergeCell ref="G37:I37"/>
    <mergeCell ref="E40:H41"/>
    <mergeCell ref="B28:I28"/>
    <mergeCell ref="A29:A30"/>
    <mergeCell ref="B29:C30"/>
    <mergeCell ref="K25:K26"/>
    <mergeCell ref="B27:I27"/>
    <mergeCell ref="A10:J10"/>
    <mergeCell ref="A20:I20"/>
    <mergeCell ref="B21:I21"/>
    <mergeCell ref="B22:I22"/>
    <mergeCell ref="A23:I23"/>
    <mergeCell ref="A25:J25"/>
    <mergeCell ref="B11:J11"/>
    <mergeCell ref="B12:J12"/>
    <mergeCell ref="A17:J17"/>
    <mergeCell ref="A19:J19"/>
    <mergeCell ref="K19:K20"/>
    <mergeCell ref="B13:J13"/>
    <mergeCell ref="J29:J30"/>
    <mergeCell ref="K29:K30"/>
    <mergeCell ref="B4:J4"/>
    <mergeCell ref="A5:J5"/>
    <mergeCell ref="A6:J6"/>
    <mergeCell ref="A7:J7"/>
    <mergeCell ref="A9:J9"/>
    <mergeCell ref="A1:J1"/>
    <mergeCell ref="A2:B2"/>
    <mergeCell ref="C2:F2"/>
    <mergeCell ref="G2:H2"/>
    <mergeCell ref="I2:J2"/>
    <mergeCell ref="B3:H3"/>
    <mergeCell ref="I3:J3"/>
    <mergeCell ref="A8:J8"/>
    <mergeCell ref="L44:L45"/>
    <mergeCell ref="L46:L47"/>
    <mergeCell ref="L48:L49"/>
    <mergeCell ref="L38:L39"/>
    <mergeCell ref="L40:L41"/>
    <mergeCell ref="L42:L43"/>
    <mergeCell ref="L19:L20"/>
    <mergeCell ref="L25:L26"/>
    <mergeCell ref="L29:L30"/>
    <mergeCell ref="L119:L120"/>
    <mergeCell ref="L92:L93"/>
    <mergeCell ref="L96:L97"/>
    <mergeCell ref="L102:L103"/>
    <mergeCell ref="L56:L57"/>
    <mergeCell ref="L60:L61"/>
    <mergeCell ref="L86:L87"/>
    <mergeCell ref="L50:L51"/>
    <mergeCell ref="L52:L53"/>
    <mergeCell ref="L54:L55"/>
    <mergeCell ref="N19:N20"/>
    <mergeCell ref="N25:N26"/>
    <mergeCell ref="N29:N30"/>
    <mergeCell ref="N38:N39"/>
    <mergeCell ref="N40:N41"/>
    <mergeCell ref="N42:N43"/>
    <mergeCell ref="N44:N45"/>
    <mergeCell ref="N46:N47"/>
    <mergeCell ref="N48:N49"/>
    <mergeCell ref="P19:P20"/>
    <mergeCell ref="P25:P26"/>
    <mergeCell ref="P29:P30"/>
    <mergeCell ref="P38:P39"/>
    <mergeCell ref="P40:P41"/>
    <mergeCell ref="P42:P43"/>
    <mergeCell ref="P44:P45"/>
    <mergeCell ref="P46:P47"/>
    <mergeCell ref="P48:P49"/>
    <mergeCell ref="O19:O20"/>
    <mergeCell ref="O25:O26"/>
    <mergeCell ref="O29:O30"/>
    <mergeCell ref="O38:O39"/>
    <mergeCell ref="O40:O41"/>
    <mergeCell ref="O42:O43"/>
    <mergeCell ref="O44:O45"/>
    <mergeCell ref="O46:O47"/>
    <mergeCell ref="O48:O49"/>
    <mergeCell ref="Q44:Q45"/>
    <mergeCell ref="R44:R45"/>
    <mergeCell ref="Q46:Q47"/>
    <mergeCell ref="R46:R47"/>
    <mergeCell ref="Q48:Q49"/>
    <mergeCell ref="R48:R49"/>
    <mergeCell ref="Q50:Q51"/>
    <mergeCell ref="R50:R51"/>
    <mergeCell ref="Q19:Q20"/>
    <mergeCell ref="R19:R20"/>
    <mergeCell ref="Q25:Q26"/>
    <mergeCell ref="R25:R26"/>
    <mergeCell ref="Q29:Q30"/>
    <mergeCell ref="R29:R30"/>
    <mergeCell ref="Q38:Q39"/>
    <mergeCell ref="R38:R39"/>
    <mergeCell ref="Q40:Q41"/>
    <mergeCell ref="R40:R41"/>
    <mergeCell ref="Q92:Q93"/>
    <mergeCell ref="R92:R93"/>
    <mergeCell ref="Q96:Q97"/>
    <mergeCell ref="R96:R97"/>
    <mergeCell ref="Q102:Q103"/>
    <mergeCell ref="R102:R103"/>
    <mergeCell ref="Q119:Q120"/>
    <mergeCell ref="R119:R120"/>
    <mergeCell ref="S19:S20"/>
    <mergeCell ref="S42:S43"/>
    <mergeCell ref="S52:S53"/>
    <mergeCell ref="S92:S93"/>
    <mergeCell ref="Q52:Q53"/>
    <mergeCell ref="R52:R53"/>
    <mergeCell ref="Q54:Q55"/>
    <mergeCell ref="R54:R55"/>
    <mergeCell ref="Q56:Q57"/>
    <mergeCell ref="R56:R57"/>
    <mergeCell ref="Q60:Q61"/>
    <mergeCell ref="R60:R61"/>
    <mergeCell ref="Q86:Q87"/>
    <mergeCell ref="R86:R87"/>
    <mergeCell ref="Q42:Q43"/>
    <mergeCell ref="R42:R43"/>
    <mergeCell ref="T19:T20"/>
    <mergeCell ref="S25:S26"/>
    <mergeCell ref="T25:T26"/>
    <mergeCell ref="S29:S30"/>
    <mergeCell ref="T29:T30"/>
    <mergeCell ref="S38:S39"/>
    <mergeCell ref="T38:T39"/>
    <mergeCell ref="S40:S41"/>
    <mergeCell ref="T40:T41"/>
    <mergeCell ref="T42:T43"/>
    <mergeCell ref="S44:S45"/>
    <mergeCell ref="T44:T45"/>
    <mergeCell ref="S46:S47"/>
    <mergeCell ref="T46:T47"/>
    <mergeCell ref="S48:S49"/>
    <mergeCell ref="T48:T49"/>
    <mergeCell ref="S50:S51"/>
    <mergeCell ref="T50:T51"/>
    <mergeCell ref="T52:T53"/>
    <mergeCell ref="S54:S55"/>
    <mergeCell ref="T54:T55"/>
    <mergeCell ref="S56:S57"/>
    <mergeCell ref="T56:T57"/>
    <mergeCell ref="S60:S61"/>
    <mergeCell ref="T60:T61"/>
    <mergeCell ref="S86:S87"/>
    <mergeCell ref="T86:T87"/>
    <mergeCell ref="T92:T93"/>
    <mergeCell ref="S96:S97"/>
    <mergeCell ref="T96:T97"/>
    <mergeCell ref="S102:S103"/>
    <mergeCell ref="T102:T103"/>
    <mergeCell ref="S119:S120"/>
    <mergeCell ref="T119:T120"/>
    <mergeCell ref="U19:U20"/>
    <mergeCell ref="V19:V20"/>
    <mergeCell ref="U29:U30"/>
    <mergeCell ref="V29:V30"/>
    <mergeCell ref="U40:U41"/>
    <mergeCell ref="V40:V41"/>
    <mergeCell ref="U44:U45"/>
    <mergeCell ref="V44:V45"/>
    <mergeCell ref="U48:U49"/>
    <mergeCell ref="V48:V49"/>
    <mergeCell ref="U52:U53"/>
    <mergeCell ref="V52:V53"/>
    <mergeCell ref="U56:U57"/>
    <mergeCell ref="V56:V57"/>
    <mergeCell ref="U86:U87"/>
    <mergeCell ref="V86:V87"/>
    <mergeCell ref="U96:U97"/>
    <mergeCell ref="W19:W20"/>
    <mergeCell ref="X19:X20"/>
    <mergeCell ref="Y19:Y20"/>
    <mergeCell ref="Z19:Z20"/>
    <mergeCell ref="U25:U26"/>
    <mergeCell ref="V25:V26"/>
    <mergeCell ref="W25:W26"/>
    <mergeCell ref="X25:X26"/>
    <mergeCell ref="Y25:Y26"/>
    <mergeCell ref="Z25:Z26"/>
    <mergeCell ref="W29:W30"/>
    <mergeCell ref="X29:X30"/>
    <mergeCell ref="Y29:Y30"/>
    <mergeCell ref="Z29:Z30"/>
    <mergeCell ref="U38:U39"/>
    <mergeCell ref="V38:V39"/>
    <mergeCell ref="W38:W39"/>
    <mergeCell ref="X38:X39"/>
    <mergeCell ref="Y38:Y39"/>
    <mergeCell ref="Z38:Z39"/>
    <mergeCell ref="W40:W41"/>
    <mergeCell ref="X40:X41"/>
    <mergeCell ref="Y40:Y41"/>
    <mergeCell ref="Z40:Z41"/>
    <mergeCell ref="U42:U43"/>
    <mergeCell ref="V42:V43"/>
    <mergeCell ref="W42:W43"/>
    <mergeCell ref="X42:X43"/>
    <mergeCell ref="Y42:Y43"/>
    <mergeCell ref="Z42:Z43"/>
    <mergeCell ref="W44:W45"/>
    <mergeCell ref="X44:X45"/>
    <mergeCell ref="Y44:Y45"/>
    <mergeCell ref="Z44:Z45"/>
    <mergeCell ref="U46:U47"/>
    <mergeCell ref="V46:V47"/>
    <mergeCell ref="W46:W47"/>
    <mergeCell ref="X46:X47"/>
    <mergeCell ref="Y46:Y47"/>
    <mergeCell ref="Z46:Z47"/>
    <mergeCell ref="W48:W49"/>
    <mergeCell ref="X48:X49"/>
    <mergeCell ref="Y48:Y49"/>
    <mergeCell ref="Z48:Z49"/>
    <mergeCell ref="U50:U51"/>
    <mergeCell ref="V50:V51"/>
    <mergeCell ref="W50:W51"/>
    <mergeCell ref="X50:X51"/>
    <mergeCell ref="Y50:Y51"/>
    <mergeCell ref="Z50:Z51"/>
    <mergeCell ref="W52:W53"/>
    <mergeCell ref="X52:X53"/>
    <mergeCell ref="Y52:Y53"/>
    <mergeCell ref="Z52:Z53"/>
    <mergeCell ref="U54:U55"/>
    <mergeCell ref="V54:V55"/>
    <mergeCell ref="W54:W55"/>
    <mergeCell ref="X54:X55"/>
    <mergeCell ref="Y54:Y55"/>
    <mergeCell ref="Z54:Z55"/>
    <mergeCell ref="W56:W57"/>
    <mergeCell ref="X56:X57"/>
    <mergeCell ref="Y56:Y57"/>
    <mergeCell ref="Z56:Z57"/>
    <mergeCell ref="U60:U61"/>
    <mergeCell ref="V60:V61"/>
    <mergeCell ref="W60:W61"/>
    <mergeCell ref="X60:X61"/>
    <mergeCell ref="Y60:Y61"/>
    <mergeCell ref="Z60:Z61"/>
    <mergeCell ref="W86:W87"/>
    <mergeCell ref="X86:X87"/>
    <mergeCell ref="Y86:Y87"/>
    <mergeCell ref="Z86:Z87"/>
    <mergeCell ref="U92:U93"/>
    <mergeCell ref="V92:V93"/>
    <mergeCell ref="W92:W93"/>
    <mergeCell ref="X92:X93"/>
    <mergeCell ref="Y92:Y93"/>
    <mergeCell ref="Z92:Z93"/>
    <mergeCell ref="V96:V97"/>
    <mergeCell ref="W96:W97"/>
    <mergeCell ref="X96:X97"/>
    <mergeCell ref="Y96:Y97"/>
    <mergeCell ref="Z96:Z97"/>
    <mergeCell ref="U102:U103"/>
    <mergeCell ref="V102:V103"/>
    <mergeCell ref="W102:W103"/>
    <mergeCell ref="X102:X103"/>
    <mergeCell ref="Y102:Y103"/>
    <mergeCell ref="Z102:Z103"/>
    <mergeCell ref="U119:U120"/>
    <mergeCell ref="V119:V120"/>
    <mergeCell ref="W119:W120"/>
    <mergeCell ref="X119:X120"/>
    <mergeCell ref="Y119:Y120"/>
    <mergeCell ref="Z119:Z120"/>
    <mergeCell ref="AA19:AA20"/>
    <mergeCell ref="AB19:AB20"/>
    <mergeCell ref="AC19:AC20"/>
    <mergeCell ref="AA29:AA30"/>
    <mergeCell ref="AB29:AB30"/>
    <mergeCell ref="AC29:AC30"/>
    <mergeCell ref="AA40:AA41"/>
    <mergeCell ref="AB40:AB41"/>
    <mergeCell ref="AC40:AC41"/>
    <mergeCell ref="AA44:AA45"/>
    <mergeCell ref="AB44:AB45"/>
    <mergeCell ref="AC44:AC45"/>
    <mergeCell ref="AA48:AA49"/>
    <mergeCell ref="AB48:AB49"/>
    <mergeCell ref="AC48:AC49"/>
    <mergeCell ref="AA52:AA53"/>
    <mergeCell ref="AB52:AB53"/>
    <mergeCell ref="AC52:AC53"/>
    <mergeCell ref="AD19:AD20"/>
    <mergeCell ref="AE19:AE20"/>
    <mergeCell ref="AF19:AF20"/>
    <mergeCell ref="AA25:AA26"/>
    <mergeCell ref="AB25:AB26"/>
    <mergeCell ref="AC25:AC26"/>
    <mergeCell ref="AD25:AD26"/>
    <mergeCell ref="AE25:AE26"/>
    <mergeCell ref="AF25:AF26"/>
    <mergeCell ref="AD29:AD30"/>
    <mergeCell ref="AE29:AE30"/>
    <mergeCell ref="AF29:AF30"/>
    <mergeCell ref="AA38:AA39"/>
    <mergeCell ref="AB38:AB39"/>
    <mergeCell ref="AC38:AC39"/>
    <mergeCell ref="AD38:AD39"/>
    <mergeCell ref="AE38:AE39"/>
    <mergeCell ref="AF38:AF39"/>
    <mergeCell ref="AD40:AD41"/>
    <mergeCell ref="AE40:AE41"/>
    <mergeCell ref="AF40:AF41"/>
    <mergeCell ref="AA42:AA43"/>
    <mergeCell ref="AB42:AB43"/>
    <mergeCell ref="AC42:AC43"/>
    <mergeCell ref="AD42:AD43"/>
    <mergeCell ref="AE42:AE43"/>
    <mergeCell ref="AF42:AF43"/>
    <mergeCell ref="AD44:AD45"/>
    <mergeCell ref="AE44:AE45"/>
    <mergeCell ref="AF44:AF45"/>
    <mergeCell ref="AA46:AA47"/>
    <mergeCell ref="AB46:AB47"/>
    <mergeCell ref="AC46:AC47"/>
    <mergeCell ref="AD46:AD47"/>
    <mergeCell ref="AE46:AE47"/>
    <mergeCell ref="AF46:AF47"/>
    <mergeCell ref="AD48:AD49"/>
    <mergeCell ref="AE48:AE49"/>
    <mergeCell ref="AF48:AF49"/>
    <mergeCell ref="AA50:AA51"/>
    <mergeCell ref="AB50:AB51"/>
    <mergeCell ref="AC50:AC51"/>
    <mergeCell ref="AD50:AD51"/>
    <mergeCell ref="AE50:AE51"/>
    <mergeCell ref="AF50:AF51"/>
    <mergeCell ref="AD52:AD53"/>
    <mergeCell ref="AE52:AE53"/>
    <mergeCell ref="AF52:AF53"/>
    <mergeCell ref="AA54:AA55"/>
    <mergeCell ref="AB54:AB55"/>
    <mergeCell ref="AC54:AC55"/>
    <mergeCell ref="AD54:AD55"/>
    <mergeCell ref="AE54:AE55"/>
    <mergeCell ref="AF54:AF55"/>
    <mergeCell ref="AA56:AA57"/>
    <mergeCell ref="AB56:AB57"/>
    <mergeCell ref="AC56:AC57"/>
    <mergeCell ref="AD56:AD57"/>
    <mergeCell ref="AE56:AE57"/>
    <mergeCell ref="AF56:AF57"/>
    <mergeCell ref="AA60:AA61"/>
    <mergeCell ref="AB60:AB61"/>
    <mergeCell ref="AC60:AC61"/>
    <mergeCell ref="AD60:AD61"/>
    <mergeCell ref="AE60:AE61"/>
    <mergeCell ref="AF60:AF61"/>
    <mergeCell ref="AA86:AA87"/>
    <mergeCell ref="AB86:AB87"/>
    <mergeCell ref="AC86:AC87"/>
    <mergeCell ref="AD86:AD87"/>
    <mergeCell ref="AE86:AE87"/>
    <mergeCell ref="AF86:AF87"/>
    <mergeCell ref="AA92:AA93"/>
    <mergeCell ref="AB92:AB93"/>
    <mergeCell ref="AC92:AC93"/>
    <mergeCell ref="AD92:AD93"/>
    <mergeCell ref="AE92:AE93"/>
    <mergeCell ref="AF92:AF93"/>
    <mergeCell ref="AA96:AA97"/>
    <mergeCell ref="AB96:AB97"/>
    <mergeCell ref="AC96:AC97"/>
    <mergeCell ref="AD96:AD97"/>
    <mergeCell ref="AE96:AE97"/>
    <mergeCell ref="AF96:AF97"/>
    <mergeCell ref="AA102:AA103"/>
    <mergeCell ref="AB102:AB103"/>
    <mergeCell ref="AC102:AC103"/>
    <mergeCell ref="AD102:AD103"/>
    <mergeCell ref="AE102:AE103"/>
    <mergeCell ref="AF102:AF103"/>
    <mergeCell ref="AA119:AA120"/>
    <mergeCell ref="AB119:AB120"/>
    <mergeCell ref="AC119:AC120"/>
    <mergeCell ref="AD119:AD120"/>
    <mergeCell ref="AE119:AE120"/>
    <mergeCell ref="AF119:AF120"/>
    <mergeCell ref="AG19:AG20"/>
    <mergeCell ref="AH19:AH20"/>
    <mergeCell ref="AI19:AI20"/>
    <mergeCell ref="AG25:AG26"/>
    <mergeCell ref="AH25:AH26"/>
    <mergeCell ref="AI25:AI26"/>
    <mergeCell ref="AG29:AG30"/>
    <mergeCell ref="AH29:AH30"/>
    <mergeCell ref="AI29:AI30"/>
    <mergeCell ref="AG38:AG39"/>
    <mergeCell ref="AH38:AH39"/>
    <mergeCell ref="AI38:AI39"/>
    <mergeCell ref="AG40:AG41"/>
    <mergeCell ref="AH40:AH41"/>
    <mergeCell ref="AI40:AI41"/>
    <mergeCell ref="AG42:AG43"/>
    <mergeCell ref="AH42:AH43"/>
    <mergeCell ref="AI42:AI43"/>
    <mergeCell ref="AG44:AG45"/>
    <mergeCell ref="AH44:AH45"/>
    <mergeCell ref="AI44:AI45"/>
    <mergeCell ref="AG46:AG47"/>
    <mergeCell ref="AH46:AH47"/>
    <mergeCell ref="AI46:AI47"/>
    <mergeCell ref="AG48:AG49"/>
    <mergeCell ref="AH48:AH49"/>
    <mergeCell ref="AI48:AI49"/>
    <mergeCell ref="AG50:AG51"/>
    <mergeCell ref="AH50:AH51"/>
    <mergeCell ref="AI50:AI51"/>
    <mergeCell ref="AG52:AG53"/>
    <mergeCell ref="AH52:AH53"/>
    <mergeCell ref="AI52:AI53"/>
    <mergeCell ref="AG54:AG55"/>
    <mergeCell ref="AH54:AH55"/>
    <mergeCell ref="AI54:AI55"/>
    <mergeCell ref="AG56:AG57"/>
    <mergeCell ref="AH56:AH57"/>
    <mergeCell ref="AI56:AI57"/>
    <mergeCell ref="AG60:AG61"/>
    <mergeCell ref="AH60:AH61"/>
    <mergeCell ref="AI60:AI61"/>
    <mergeCell ref="AG86:AG87"/>
    <mergeCell ref="AH86:AH87"/>
    <mergeCell ref="AI86:AI87"/>
    <mergeCell ref="AG119:AG120"/>
    <mergeCell ref="AH119:AH120"/>
    <mergeCell ref="AI119:AI120"/>
    <mergeCell ref="AG92:AG93"/>
    <mergeCell ref="AH92:AH93"/>
    <mergeCell ref="AI92:AI93"/>
    <mergeCell ref="AG96:AG97"/>
    <mergeCell ref="AH96:AH97"/>
    <mergeCell ref="AI96:AI97"/>
    <mergeCell ref="AG102:AG103"/>
    <mergeCell ref="AH102:AH103"/>
    <mergeCell ref="AI102:AI103"/>
  </mergeCells>
  <conditionalFormatting sqref="K7:AI8">
    <cfRule type="cellIs" dxfId="3" priority="1" operator="equal">
      <formula>"0%"</formula>
    </cfRule>
    <cfRule type="cellIs" dxfId="2" priority="2" operator="equal">
      <formula>"30%"</formula>
    </cfRule>
  </conditionalFormatting>
  <dataValidations disablePrompts="1" count="1">
    <dataValidation allowBlank="1" showInputMessage="1" showErrorMessage="1" promptTitle="Orientação de preenchimento" prompt="A data da proposta deve ser informada pela licitante na aba &quot;Memorial&quot;" sqref="I3" xr:uid="{00000000-0002-0000-0B00-000000000000}"/>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DBF2-0FD8-4ADC-A7E6-71A5A4B50A0E}">
  <sheetPr>
    <tabColor rgb="FFFFFF00"/>
    <pageSetUpPr fitToPage="1"/>
  </sheetPr>
  <dimension ref="A1:AB164"/>
  <sheetViews>
    <sheetView showGridLines="0" zoomScaleNormal="100" zoomScaleSheetLayoutView="100" workbookViewId="0">
      <pane xSplit="10" ySplit="6" topLeftCell="T143" activePane="bottomRight" state="frozen"/>
      <selection pane="topRight" activeCell="K1" sqref="K1"/>
      <selection pane="bottomLeft" activeCell="A7" sqref="A7"/>
      <selection pane="bottomRight" activeCell="X156" sqref="X156"/>
    </sheetView>
  </sheetViews>
  <sheetFormatPr defaultColWidth="9.7109375" defaultRowHeight="12"/>
  <cols>
    <col min="1" max="1" width="2.7109375" style="81" customWidth="1"/>
    <col min="2" max="2" width="15.140625" style="81" customWidth="1"/>
    <col min="3" max="3" width="4.42578125" style="81" customWidth="1"/>
    <col min="4" max="4" width="5.7109375" style="81" customWidth="1"/>
    <col min="5" max="5" width="7" style="81" customWidth="1"/>
    <col min="6" max="6" width="11" style="81" customWidth="1"/>
    <col min="7" max="7" width="4.42578125" style="81" customWidth="1"/>
    <col min="8" max="8" width="8.85546875" style="81" customWidth="1"/>
    <col min="9" max="9" width="22" style="83" customWidth="1"/>
    <col min="10" max="10" width="10.42578125" style="81" customWidth="1"/>
    <col min="11" max="28" width="15.85546875" style="82" customWidth="1"/>
    <col min="29" max="16384" width="9.7109375" style="81"/>
  </cols>
  <sheetData>
    <row r="1" spans="1:28" s="171" customFormat="1">
      <c r="A1" s="599" t="s">
        <v>309</v>
      </c>
      <c r="B1" s="599"/>
      <c r="C1" s="599"/>
      <c r="D1" s="599"/>
      <c r="E1" s="599"/>
      <c r="F1" s="599"/>
      <c r="G1" s="599"/>
      <c r="H1" s="599"/>
      <c r="I1" s="599"/>
      <c r="J1" s="599"/>
      <c r="K1" s="173"/>
      <c r="L1" s="173"/>
      <c r="M1" s="173"/>
      <c r="N1" s="173"/>
      <c r="O1" s="173"/>
      <c r="P1" s="173"/>
      <c r="Q1" s="173"/>
      <c r="R1" s="173"/>
      <c r="S1" s="173"/>
      <c r="T1" s="173"/>
      <c r="U1" s="173"/>
      <c r="V1" s="173"/>
      <c r="W1" s="173"/>
      <c r="X1" s="173"/>
      <c r="Y1" s="173"/>
      <c r="Z1" s="173"/>
      <c r="AA1" s="173"/>
      <c r="AB1" s="173"/>
    </row>
    <row r="2" spans="1:28" s="171" customFormat="1">
      <c r="A2" s="600" t="s">
        <v>308</v>
      </c>
      <c r="B2" s="600"/>
      <c r="C2" s="601">
        <f>'Dados do Licitante e Postos'!D5</f>
        <v>0</v>
      </c>
      <c r="D2" s="601"/>
      <c r="E2" s="601"/>
      <c r="F2" s="601"/>
      <c r="G2" s="602" t="s">
        <v>307</v>
      </c>
      <c r="H2" s="602"/>
      <c r="I2" s="603" t="str">
        <f>'Dados do Licitante e Postos'!D6</f>
        <v>mmm/aaaa</v>
      </c>
      <c r="J2" s="604"/>
      <c r="K2" s="172"/>
      <c r="L2" s="172"/>
      <c r="M2" s="172"/>
      <c r="N2" s="172"/>
      <c r="O2" s="172"/>
      <c r="P2" s="172"/>
      <c r="Q2" s="172"/>
      <c r="R2" s="172"/>
      <c r="S2" s="172"/>
      <c r="T2" s="172"/>
      <c r="U2" s="172"/>
      <c r="V2" s="172"/>
      <c r="W2" s="172"/>
      <c r="X2" s="172"/>
      <c r="Y2" s="172"/>
      <c r="Z2" s="172"/>
      <c r="AA2" s="172"/>
      <c r="AB2" s="172"/>
    </row>
    <row r="3" spans="1:28" s="171" customFormat="1">
      <c r="A3" s="170">
        <v>1</v>
      </c>
      <c r="B3" s="605" t="s">
        <v>306</v>
      </c>
      <c r="C3" s="605"/>
      <c r="D3" s="605"/>
      <c r="E3" s="605"/>
      <c r="F3" s="605"/>
      <c r="G3" s="605"/>
      <c r="H3" s="605"/>
      <c r="I3" s="606" t="str">
        <f>'Dados do Licitante e Postos'!D8</f>
        <v>hh:mm</v>
      </c>
      <c r="J3" s="607"/>
      <c r="K3" s="172"/>
      <c r="L3" s="172"/>
      <c r="M3" s="172"/>
      <c r="N3" s="172"/>
      <c r="O3" s="172"/>
      <c r="P3" s="172"/>
      <c r="Q3" s="172"/>
      <c r="R3" s="172"/>
      <c r="S3" s="172"/>
      <c r="T3" s="172"/>
      <c r="U3" s="172"/>
      <c r="V3" s="172"/>
      <c r="W3" s="172"/>
      <c r="X3" s="172" t="s">
        <v>613</v>
      </c>
      <c r="Y3" s="172"/>
      <c r="Z3" s="172"/>
      <c r="AA3" s="172"/>
      <c r="AB3" s="172"/>
    </row>
    <row r="4" spans="1:28" s="168" customFormat="1">
      <c r="A4" s="170">
        <v>2</v>
      </c>
      <c r="B4" s="588" t="s">
        <v>317</v>
      </c>
      <c r="C4" s="589"/>
      <c r="D4" s="589"/>
      <c r="E4" s="589"/>
      <c r="F4" s="589"/>
      <c r="G4" s="589"/>
      <c r="H4" s="589"/>
      <c r="I4" s="589"/>
      <c r="J4" s="590"/>
      <c r="K4" s="169" t="str">
        <f>'Dados do Licitante e Postos'!AB13</f>
        <v>Rio de Janeiro</v>
      </c>
      <c r="L4" s="169" t="str">
        <f>'Dados do Licitante e Postos'!AC13</f>
        <v>Rio de Janeiro</v>
      </c>
      <c r="M4" s="169" t="str">
        <f>'Dados do Licitante e Postos'!AD13</f>
        <v>Rio de Janeiro</v>
      </c>
      <c r="N4" s="169" t="str">
        <f>'Dados do Licitante e Postos'!AE13</f>
        <v>Rio de Janeiro</v>
      </c>
      <c r="O4" s="169" t="str">
        <f>'Dados do Licitante e Postos'!AF13</f>
        <v>Rio de Janeiro</v>
      </c>
      <c r="P4" s="169" t="str">
        <f>'Dados do Licitante e Postos'!AG13</f>
        <v>Rio de Janeiro</v>
      </c>
      <c r="Q4" s="169" t="str">
        <f>'Dados do Licitante e Postos'!AH13</f>
        <v>Rio de Janeiro</v>
      </c>
      <c r="R4" s="169" t="str">
        <f>'Dados do Licitante e Postos'!AI13</f>
        <v>Rio de Janeiro</v>
      </c>
      <c r="S4" s="169" t="str">
        <f>'Dados do Licitante e Postos'!AJ13</f>
        <v>Rio de Janeiro</v>
      </c>
      <c r="T4" s="169" t="str">
        <f>'Dados do Licitante e Postos'!AK13</f>
        <v>Rio de Janeiro</v>
      </c>
      <c r="U4" s="169" t="str">
        <f>'Dados do Licitante e Postos'!AL13</f>
        <v>Rio de Janeiro</v>
      </c>
      <c r="V4" s="169" t="str">
        <f>'Dados do Licitante e Postos'!AM13</f>
        <v>Rio de Janeiro</v>
      </c>
      <c r="W4" s="169" t="str">
        <f>'Dados do Licitante e Postos'!AN13</f>
        <v>Rio de Janeiro</v>
      </c>
      <c r="X4" s="169" t="str">
        <f>'Dados do Licitante e Postos'!AO13</f>
        <v>Rio de Janeiro</v>
      </c>
      <c r="Y4" s="169" t="str">
        <f>'Dados do Licitante e Postos'!AP13</f>
        <v>Rio de Janeiro</v>
      </c>
      <c r="Z4" s="169" t="str">
        <f>'Dados do Licitante e Postos'!AQ13</f>
        <v>Rio de Janeiro</v>
      </c>
      <c r="AA4" s="169" t="str">
        <f>'Dados do Licitante e Postos'!AR13</f>
        <v>Rio de Janeiro</v>
      </c>
      <c r="AB4" s="169" t="str">
        <f>'Dados do Licitante e Postos'!AS13</f>
        <v>Rio de Janeiro</v>
      </c>
    </row>
    <row r="5" spans="1:28" s="168" customFormat="1" ht="21" customHeight="1">
      <c r="A5" s="591" t="s">
        <v>385</v>
      </c>
      <c r="B5" s="591"/>
      <c r="C5" s="591"/>
      <c r="D5" s="591"/>
      <c r="E5" s="591"/>
      <c r="F5" s="591"/>
      <c r="G5" s="591"/>
      <c r="H5" s="591"/>
      <c r="I5" s="591"/>
      <c r="J5" s="591"/>
      <c r="K5" s="169" t="str">
        <f>'Dados do Licitante e Postos'!AB15</f>
        <v>30h</v>
      </c>
      <c r="L5" s="169" t="str">
        <f>'Dados do Licitante e Postos'!AC15</f>
        <v>44h</v>
      </c>
      <c r="M5" s="169" t="str">
        <f>'Dados do Licitante e Postos'!AD15</f>
        <v>44h</v>
      </c>
      <c r="N5" s="169" t="str">
        <f>'Dados do Licitante e Postos'!AE15</f>
        <v>44h</v>
      </c>
      <c r="O5" s="169" t="str">
        <f>'Dados do Licitante e Postos'!AF15</f>
        <v>44h</v>
      </c>
      <c r="P5" s="169" t="str">
        <f>'Dados do Licitante e Postos'!AG15</f>
        <v>44h</v>
      </c>
      <c r="Q5" s="169" t="str">
        <f>'Dados do Licitante e Postos'!AH15</f>
        <v>44h</v>
      </c>
      <c r="R5" s="169" t="str">
        <f>'Dados do Licitante e Postos'!AI15</f>
        <v>44h</v>
      </c>
      <c r="S5" s="169" t="str">
        <f>'Dados do Licitante e Postos'!AJ15</f>
        <v>44h</v>
      </c>
      <c r="T5" s="169" t="str">
        <f>'Dados do Licitante e Postos'!AK15</f>
        <v>44h</v>
      </c>
      <c r="U5" s="169" t="str">
        <f>'Dados do Licitante e Postos'!AL15</f>
        <v>40h</v>
      </c>
      <c r="V5" s="169" t="str">
        <f>'Dados do Licitante e Postos'!AM15</f>
        <v>12x36h - diurno</v>
      </c>
      <c r="W5" s="169" t="str">
        <f>'Dados do Licitante e Postos'!AN15</f>
        <v>12x36h - diurno</v>
      </c>
      <c r="X5" s="169" t="str">
        <f>'Dados do Licitante e Postos'!AO15</f>
        <v>12x36h - diurno</v>
      </c>
      <c r="Y5" s="169" t="str">
        <f>'Dados do Licitante e Postos'!AP15</f>
        <v>12x36h - diurno</v>
      </c>
      <c r="Z5" s="169" t="str">
        <f>'Dados do Licitante e Postos'!AQ15</f>
        <v>12x36h - diurno</v>
      </c>
      <c r="AA5" s="169" t="str">
        <f>'Dados do Licitante e Postos'!AR15</f>
        <v>44h</v>
      </c>
      <c r="AB5" s="169" t="str">
        <f>'Dados do Licitante e Postos'!AS15</f>
        <v>44h</v>
      </c>
    </row>
    <row r="6" spans="1:28" s="85" customFormat="1" ht="36">
      <c r="A6" s="592" t="s">
        <v>305</v>
      </c>
      <c r="B6" s="593"/>
      <c r="C6" s="593"/>
      <c r="D6" s="593"/>
      <c r="E6" s="593"/>
      <c r="F6" s="593"/>
      <c r="G6" s="593"/>
      <c r="H6" s="593"/>
      <c r="I6" s="593"/>
      <c r="J6" s="594"/>
      <c r="K6" s="174" t="str">
        <f>'Dados do Licitante e Postos'!AB14</f>
        <v>Operador de telemarketing</v>
      </c>
      <c r="L6" s="174" t="str">
        <f>'Dados do Licitante e Postos'!AC14</f>
        <v>Carregador</v>
      </c>
      <c r="M6" s="174" t="str">
        <f>'Dados do Licitante e Postos'!AD14</f>
        <v>Motorista</v>
      </c>
      <c r="N6" s="174" t="str">
        <f>'Dados do Licitante e Postos'!AE14</f>
        <v>Conferente</v>
      </c>
      <c r="O6" s="174" t="str">
        <f>'Dados do Licitante e Postos'!AF14</f>
        <v>Projetista - civil</v>
      </c>
      <c r="P6" s="174" t="str">
        <f>'Dados do Licitante e Postos'!AG14</f>
        <v>Técnico em laboratório - química</v>
      </c>
      <c r="Q6" s="174" t="str">
        <f>'Dados do Licitante e Postos'!AH14</f>
        <v>Técnico Contabilidade</v>
      </c>
      <c r="R6" s="174" t="str">
        <f>'Dados do Licitante e Postos'!AI14</f>
        <v>Técnico em obras civis</v>
      </c>
      <c r="S6" s="174" t="str">
        <f>'Dados do Licitante e Postos'!AJ14</f>
        <v>Técnico em laboratório meio ambiente</v>
      </c>
      <c r="T6" s="174" t="str">
        <f>'Dados do Licitante e Postos'!AK14</f>
        <v>Técnico em laboratório - geologia</v>
      </c>
      <c r="U6" s="174" t="str">
        <f>'Dados do Licitante e Postos'!AL14</f>
        <v>Copeiragem</v>
      </c>
      <c r="V6" s="174" t="str">
        <f>'Dados do Licitante e Postos'!AM14</f>
        <v>Recepcionista - NFTI</v>
      </c>
      <c r="W6" s="174" t="str">
        <f>'Dados do Licitante e Postos'!AN14</f>
        <v>Recepcionista Bilíngue - NFTI</v>
      </c>
      <c r="X6" s="174" t="str">
        <f>'Dados do Licitante e Postos'!AO14</f>
        <v>Recepcionista NFTI - sazonal - 6 meses</v>
      </c>
      <c r="Y6" s="174" t="str">
        <f>'Dados do Licitante e Postos'!AP14</f>
        <v>Supervisor - NFTI</v>
      </c>
      <c r="Z6" s="174" t="str">
        <f>'Dados do Licitante e Postos'!AQ14</f>
        <v>Tratador de cães</v>
      </c>
      <c r="AA6" s="174" t="str">
        <f>'Dados do Licitante e Postos'!AR14</f>
        <v>Projetista - elétrica</v>
      </c>
      <c r="AB6" s="174" t="str">
        <f>'Dados do Licitante e Postos'!AS14</f>
        <v>Projetista - arquitetura</v>
      </c>
    </row>
    <row r="7" spans="1:28" s="166" customFormat="1">
      <c r="A7" s="595" t="s">
        <v>304</v>
      </c>
      <c r="B7" s="596"/>
      <c r="C7" s="596"/>
      <c r="D7" s="596"/>
      <c r="E7" s="596"/>
      <c r="F7" s="596"/>
      <c r="G7" s="596"/>
      <c r="H7" s="596"/>
      <c r="I7" s="596"/>
      <c r="J7" s="596"/>
      <c r="K7" s="167">
        <f>'Dados do Licitante e Postos'!AB17</f>
        <v>0.3</v>
      </c>
      <c r="L7" s="167">
        <f>'Dados do Licitante e Postos'!AC17</f>
        <v>0.3</v>
      </c>
      <c r="M7" s="167">
        <f>'Dados do Licitante e Postos'!AD17</f>
        <v>0.3</v>
      </c>
      <c r="N7" s="167">
        <f>'Dados do Licitante e Postos'!AE17</f>
        <v>0.3</v>
      </c>
      <c r="O7" s="167">
        <f>'Dados do Licitante e Postos'!AF17</f>
        <v>0.3</v>
      </c>
      <c r="P7" s="167">
        <f>'Dados do Licitante e Postos'!AG17</f>
        <v>0.3</v>
      </c>
      <c r="Q7" s="167">
        <f>'Dados do Licitante e Postos'!AH17</f>
        <v>0.3</v>
      </c>
      <c r="R7" s="167">
        <f>'Dados do Licitante e Postos'!AI17</f>
        <v>0.3</v>
      </c>
      <c r="S7" s="167">
        <f>'Dados do Licitante e Postos'!AJ17</f>
        <v>0.3</v>
      </c>
      <c r="T7" s="167">
        <f>'Dados do Licitante e Postos'!AK17</f>
        <v>0.3</v>
      </c>
      <c r="U7" s="167">
        <f>'Dados do Licitante e Postos'!AL17</f>
        <v>0.3</v>
      </c>
      <c r="V7" s="167">
        <f>'Dados do Licitante e Postos'!AM17</f>
        <v>0</v>
      </c>
      <c r="W7" s="167">
        <f>'Dados do Licitante e Postos'!AN17</f>
        <v>0</v>
      </c>
      <c r="X7" s="167">
        <f>'Dados do Licitante e Postos'!AO17</f>
        <v>0</v>
      </c>
      <c r="Y7" s="167">
        <f>'Dados do Licitante e Postos'!AP17</f>
        <v>0</v>
      </c>
      <c r="Z7" s="167">
        <f>'Dados do Licitante e Postos'!AQ17</f>
        <v>0</v>
      </c>
      <c r="AA7" s="167">
        <f>'Dados do Licitante e Postos'!AR17</f>
        <v>0.3</v>
      </c>
      <c r="AB7" s="167">
        <f>'Dados do Licitante e Postos'!AS17</f>
        <v>0.3</v>
      </c>
    </row>
    <row r="8" spans="1:28" s="166" customFormat="1">
      <c r="A8" s="595" t="s">
        <v>310</v>
      </c>
      <c r="B8" s="596"/>
      <c r="C8" s="596"/>
      <c r="D8" s="596"/>
      <c r="E8" s="596"/>
      <c r="F8" s="596"/>
      <c r="G8" s="596"/>
      <c r="H8" s="596"/>
      <c r="I8" s="596"/>
      <c r="J8" s="596"/>
      <c r="K8" s="167"/>
      <c r="L8" s="167"/>
      <c r="M8" s="167"/>
      <c r="N8" s="167"/>
      <c r="O8" s="167"/>
      <c r="P8" s="167"/>
      <c r="Q8" s="167"/>
      <c r="R8" s="167"/>
      <c r="S8" s="167"/>
      <c r="T8" s="167"/>
      <c r="U8" s="167"/>
      <c r="V8" s="167"/>
      <c r="W8" s="167"/>
      <c r="X8" s="167"/>
      <c r="Y8" s="167"/>
      <c r="Z8" s="167"/>
      <c r="AA8" s="167"/>
      <c r="AB8" s="167"/>
    </row>
    <row r="9" spans="1:28" s="164" customFormat="1" ht="51" customHeight="1">
      <c r="A9" s="597"/>
      <c r="B9" s="597"/>
      <c r="C9" s="597"/>
      <c r="D9" s="597"/>
      <c r="E9" s="597"/>
      <c r="F9" s="597"/>
      <c r="G9" s="597"/>
      <c r="H9" s="597"/>
      <c r="I9" s="597"/>
      <c r="J9" s="598"/>
      <c r="K9" s="165"/>
      <c r="L9" s="165"/>
      <c r="M9" s="165"/>
      <c r="N9" s="165"/>
      <c r="O9" s="165"/>
      <c r="P9" s="165"/>
      <c r="Q9" s="165"/>
      <c r="R9" s="165"/>
      <c r="S9" s="165"/>
      <c r="T9" s="165"/>
      <c r="U9" s="165"/>
      <c r="V9" s="165"/>
      <c r="W9" s="165"/>
      <c r="X9" s="165"/>
      <c r="Y9" s="165"/>
      <c r="Z9" s="165"/>
      <c r="AA9" s="165"/>
      <c r="AB9" s="165"/>
    </row>
    <row r="10" spans="1:28">
      <c r="A10" s="617" t="s">
        <v>245</v>
      </c>
      <c r="B10" s="618"/>
      <c r="C10" s="618"/>
      <c r="D10" s="618"/>
      <c r="E10" s="618"/>
      <c r="F10" s="618"/>
      <c r="G10" s="618"/>
      <c r="H10" s="618"/>
      <c r="I10" s="618"/>
      <c r="J10" s="618"/>
      <c r="K10" s="90" t="s">
        <v>237</v>
      </c>
      <c r="L10" s="90" t="s">
        <v>237</v>
      </c>
      <c r="M10" s="90" t="s">
        <v>237</v>
      </c>
      <c r="N10" s="90" t="s">
        <v>237</v>
      </c>
      <c r="O10" s="90" t="s">
        <v>237</v>
      </c>
      <c r="P10" s="90" t="s">
        <v>237</v>
      </c>
      <c r="Q10" s="90" t="s">
        <v>237</v>
      </c>
      <c r="R10" s="90" t="s">
        <v>237</v>
      </c>
      <c r="S10" s="90" t="s">
        <v>237</v>
      </c>
      <c r="T10" s="90" t="s">
        <v>237</v>
      </c>
      <c r="U10" s="90" t="s">
        <v>237</v>
      </c>
      <c r="V10" s="90" t="s">
        <v>237</v>
      </c>
      <c r="W10" s="90" t="s">
        <v>237</v>
      </c>
      <c r="X10" s="90" t="s">
        <v>237</v>
      </c>
      <c r="Y10" s="90" t="s">
        <v>237</v>
      </c>
      <c r="Z10" s="90" t="s">
        <v>237</v>
      </c>
      <c r="AA10" s="90" t="s">
        <v>237</v>
      </c>
      <c r="AB10" s="90" t="s">
        <v>237</v>
      </c>
    </row>
    <row r="11" spans="1:28">
      <c r="A11" s="106" t="s">
        <v>0</v>
      </c>
      <c r="B11" s="622" t="s">
        <v>227</v>
      </c>
      <c r="C11" s="623"/>
      <c r="D11" s="623"/>
      <c r="E11" s="623"/>
      <c r="F11" s="623"/>
      <c r="G11" s="623"/>
      <c r="H11" s="623"/>
      <c r="I11" s="623"/>
      <c r="J11" s="623"/>
      <c r="K11" s="217">
        <f>'Dados do Licitante e Postos'!AB19</f>
        <v>1935.62</v>
      </c>
      <c r="L11" s="217">
        <f>'Dados do Licitante e Postos'!AC19</f>
        <v>1730.75</v>
      </c>
      <c r="M11" s="217">
        <f>'Dados do Licitante e Postos'!AD19</f>
        <v>3420.16</v>
      </c>
      <c r="N11" s="217">
        <f>'Dados do Licitante e Postos'!AE19</f>
        <v>3471.6</v>
      </c>
      <c r="O11" s="217">
        <f>'Dados do Licitante e Postos'!AF19</f>
        <v>3366.87</v>
      </c>
      <c r="P11" s="217">
        <f>'Dados do Licitante e Postos'!AG19</f>
        <v>2181.44</v>
      </c>
      <c r="Q11" s="217">
        <f>'Dados do Licitante e Postos'!AH19</f>
        <v>2181.44</v>
      </c>
      <c r="R11" s="217">
        <f>'Dados do Licitante e Postos'!AI19</f>
        <v>2181.44</v>
      </c>
      <c r="S11" s="217">
        <f>'Dados do Licitante e Postos'!AJ19</f>
        <v>2181.44</v>
      </c>
      <c r="T11" s="217">
        <f>'Dados do Licitante e Postos'!AK19</f>
        <v>2181.44</v>
      </c>
      <c r="U11" s="217">
        <f>'Dados do Licitante e Postos'!AL19</f>
        <v>1730.75</v>
      </c>
      <c r="V11" s="217">
        <f>'Dados do Licitante e Postos'!AM19</f>
        <v>2503.42</v>
      </c>
      <c r="W11" s="217">
        <f>'Dados do Licitante e Postos'!AN19</f>
        <v>2958.6</v>
      </c>
      <c r="X11" s="217">
        <f>'Dados do Licitante e Postos'!AO19</f>
        <v>2503.42</v>
      </c>
      <c r="Y11" s="217">
        <f>'Dados do Licitante e Postos'!AP19</f>
        <v>4418.12</v>
      </c>
      <c r="Z11" s="217">
        <f>'Dados do Licitante e Postos'!AQ19</f>
        <v>2542.86</v>
      </c>
      <c r="AA11" s="217">
        <f>'Dados do Licitante e Postos'!AR19</f>
        <v>3366.87</v>
      </c>
      <c r="AB11" s="217">
        <f>'Dados do Licitante e Postos'!AS19</f>
        <v>3366.87</v>
      </c>
    </row>
    <row r="12" spans="1:28">
      <c r="A12" s="112" t="s">
        <v>1</v>
      </c>
      <c r="B12" s="625" t="s">
        <v>224</v>
      </c>
      <c r="C12" s="626"/>
      <c r="D12" s="626"/>
      <c r="E12" s="626"/>
      <c r="F12" s="626"/>
      <c r="G12" s="626"/>
      <c r="H12" s="626"/>
      <c r="I12" s="626"/>
      <c r="J12" s="627"/>
      <c r="K12" s="220">
        <f t="shared" ref="K12:P12" si="0">ROUND(K7*K$11,2)</f>
        <v>580.69000000000005</v>
      </c>
      <c r="L12" s="220">
        <f t="shared" si="0"/>
        <v>519.23</v>
      </c>
      <c r="M12" s="220">
        <f t="shared" si="0"/>
        <v>1026.05</v>
      </c>
      <c r="N12" s="220">
        <f t="shared" si="0"/>
        <v>1041.48</v>
      </c>
      <c r="O12" s="220">
        <f t="shared" si="0"/>
        <v>1010.06</v>
      </c>
      <c r="P12" s="220">
        <f t="shared" si="0"/>
        <v>654.42999999999995</v>
      </c>
      <c r="Q12" s="220">
        <f t="shared" ref="Q12:S12" si="1">ROUND(Q7*Q$11,2)</f>
        <v>654.42999999999995</v>
      </c>
      <c r="R12" s="220">
        <f t="shared" si="1"/>
        <v>654.42999999999995</v>
      </c>
      <c r="S12" s="220">
        <f t="shared" si="1"/>
        <v>654.42999999999995</v>
      </c>
      <c r="T12" s="220">
        <f t="shared" ref="T12:U12" si="2">ROUND(T7*T$11,2)</f>
        <v>654.42999999999995</v>
      </c>
      <c r="U12" s="220">
        <f t="shared" si="2"/>
        <v>519.23</v>
      </c>
      <c r="V12" s="220">
        <f t="shared" ref="V12:X12" si="3">ROUND(V7*V$11,2)</f>
        <v>0</v>
      </c>
      <c r="W12" s="220">
        <f t="shared" si="3"/>
        <v>0</v>
      </c>
      <c r="X12" s="220">
        <f t="shared" si="3"/>
        <v>0</v>
      </c>
      <c r="Y12" s="220">
        <f t="shared" ref="Y12:Z12" si="4">ROUND(Y7*Y$11,2)</f>
        <v>0</v>
      </c>
      <c r="Z12" s="220">
        <f t="shared" si="4"/>
        <v>0</v>
      </c>
      <c r="AA12" s="220">
        <f t="shared" ref="AA12:AB12" si="5">ROUND(AA7*AA$11,2)</f>
        <v>1010.06</v>
      </c>
      <c r="AB12" s="220">
        <f t="shared" si="5"/>
        <v>1010.06</v>
      </c>
    </row>
    <row r="13" spans="1:28">
      <c r="A13" s="106" t="s">
        <v>2</v>
      </c>
      <c r="B13" s="625"/>
      <c r="C13" s="626"/>
      <c r="D13" s="626"/>
      <c r="E13" s="626"/>
      <c r="F13" s="626"/>
      <c r="G13" s="626"/>
      <c r="H13" s="626"/>
      <c r="I13" s="626"/>
      <c r="J13" s="627"/>
      <c r="K13" s="220">
        <f t="shared" ref="K13" si="6">ROUND(K8*K$11,2)</f>
        <v>0</v>
      </c>
      <c r="L13" s="220">
        <f t="shared" ref="L13:M13" si="7">ROUND(L8*L$11,2)</f>
        <v>0</v>
      </c>
      <c r="M13" s="220">
        <f t="shared" si="7"/>
        <v>0</v>
      </c>
      <c r="N13" s="220">
        <f t="shared" ref="N13:O13" si="8">ROUND(N8*N$11,2)</f>
        <v>0</v>
      </c>
      <c r="O13" s="220">
        <f t="shared" si="8"/>
        <v>0</v>
      </c>
      <c r="P13" s="220">
        <f t="shared" ref="P13:S13" si="9">ROUND(P8*P$11,2)</f>
        <v>0</v>
      </c>
      <c r="Q13" s="220">
        <f t="shared" si="9"/>
        <v>0</v>
      </c>
      <c r="R13" s="220">
        <f t="shared" si="9"/>
        <v>0</v>
      </c>
      <c r="S13" s="220">
        <f t="shared" si="9"/>
        <v>0</v>
      </c>
      <c r="T13" s="220">
        <f t="shared" ref="T13:U13" si="10">ROUND(T8*T$11,2)</f>
        <v>0</v>
      </c>
      <c r="U13" s="220">
        <f t="shared" si="10"/>
        <v>0</v>
      </c>
      <c r="V13" s="220">
        <f t="shared" ref="V13:X13" si="11">ROUND(V8*V$11,2)</f>
        <v>0</v>
      </c>
      <c r="W13" s="220">
        <f t="shared" si="11"/>
        <v>0</v>
      </c>
      <c r="X13" s="220">
        <f t="shared" si="11"/>
        <v>0</v>
      </c>
      <c r="Y13" s="220">
        <f t="shared" ref="Y13:Z13" si="12">ROUND(Y8*Y$11,2)</f>
        <v>0</v>
      </c>
      <c r="Z13" s="220">
        <f t="shared" si="12"/>
        <v>0</v>
      </c>
      <c r="AA13" s="220">
        <f t="shared" ref="AA13:AB13" si="13">ROUND(AA8*AA$11,2)</f>
        <v>0</v>
      </c>
      <c r="AB13" s="220">
        <f t="shared" si="13"/>
        <v>0</v>
      </c>
    </row>
    <row r="14" spans="1:28">
      <c r="A14" s="106" t="s">
        <v>3</v>
      </c>
      <c r="B14" s="240"/>
      <c r="C14" s="241"/>
      <c r="D14" s="240"/>
      <c r="E14" s="240"/>
      <c r="F14" s="240"/>
      <c r="G14" s="240"/>
      <c r="H14" s="240"/>
      <c r="I14" s="240"/>
      <c r="J14" s="240"/>
      <c r="K14" s="220"/>
      <c r="L14" s="220"/>
      <c r="M14" s="220"/>
      <c r="N14" s="220"/>
      <c r="O14" s="220"/>
      <c r="P14" s="220"/>
      <c r="Q14" s="220"/>
      <c r="R14" s="220"/>
      <c r="S14" s="220"/>
      <c r="T14" s="220"/>
      <c r="U14" s="220"/>
      <c r="V14" s="220"/>
      <c r="W14" s="220"/>
      <c r="X14" s="220"/>
      <c r="Y14" s="220"/>
      <c r="Z14" s="220"/>
      <c r="AA14" s="220"/>
      <c r="AB14" s="220"/>
    </row>
    <row r="15" spans="1:28">
      <c r="A15" s="106" t="s">
        <v>4</v>
      </c>
      <c r="B15" s="240"/>
      <c r="C15" s="240"/>
      <c r="D15" s="240"/>
      <c r="E15" s="240"/>
      <c r="F15" s="240"/>
      <c r="G15" s="240"/>
      <c r="H15" s="240"/>
      <c r="I15" s="240"/>
      <c r="J15" s="240"/>
      <c r="K15" s="220"/>
      <c r="L15" s="220"/>
      <c r="M15" s="220"/>
      <c r="N15" s="220"/>
      <c r="O15" s="220"/>
      <c r="P15" s="220"/>
      <c r="Q15" s="220"/>
      <c r="R15" s="220"/>
      <c r="S15" s="220"/>
      <c r="T15" s="220"/>
      <c r="U15" s="220"/>
      <c r="V15" s="220"/>
      <c r="W15" s="220"/>
      <c r="X15" s="220"/>
      <c r="Y15" s="220"/>
      <c r="Z15" s="220"/>
      <c r="AA15" s="220"/>
      <c r="AB15" s="220"/>
    </row>
    <row r="16" spans="1:28">
      <c r="A16" s="106" t="s">
        <v>5</v>
      </c>
      <c r="B16" s="240"/>
      <c r="C16" s="240"/>
      <c r="D16" s="240"/>
      <c r="E16" s="240"/>
      <c r="F16" s="240"/>
      <c r="G16" s="240"/>
      <c r="H16" s="240"/>
      <c r="I16" s="240"/>
      <c r="J16" s="240"/>
      <c r="K16" s="220"/>
      <c r="L16" s="220"/>
      <c r="M16" s="220"/>
      <c r="N16" s="220"/>
      <c r="O16" s="220"/>
      <c r="P16" s="220"/>
      <c r="Q16" s="220"/>
      <c r="R16" s="220"/>
      <c r="S16" s="220"/>
      <c r="T16" s="220"/>
      <c r="U16" s="220"/>
      <c r="V16" s="220"/>
      <c r="W16" s="220"/>
      <c r="X16" s="220"/>
      <c r="Y16" s="220"/>
      <c r="Z16" s="220"/>
      <c r="AA16" s="220"/>
      <c r="AB16" s="220"/>
    </row>
    <row r="17" spans="1:28">
      <c r="A17" s="634" t="s">
        <v>303</v>
      </c>
      <c r="B17" s="635"/>
      <c r="C17" s="635"/>
      <c r="D17" s="635"/>
      <c r="E17" s="635"/>
      <c r="F17" s="635"/>
      <c r="G17" s="635"/>
      <c r="H17" s="635"/>
      <c r="I17" s="635"/>
      <c r="J17" s="635"/>
      <c r="K17" s="221">
        <f t="shared" ref="K17:P17" si="14">SUM(K11:K16)</f>
        <v>2516.31</v>
      </c>
      <c r="L17" s="221">
        <f t="shared" si="14"/>
        <v>2249.98</v>
      </c>
      <c r="M17" s="221">
        <f t="shared" si="14"/>
        <v>4446.21</v>
      </c>
      <c r="N17" s="221">
        <f t="shared" si="14"/>
        <v>4513.08</v>
      </c>
      <c r="O17" s="221">
        <f t="shared" si="14"/>
        <v>4376.93</v>
      </c>
      <c r="P17" s="221">
        <f t="shared" si="14"/>
        <v>2835.87</v>
      </c>
      <c r="Q17" s="221">
        <f t="shared" ref="Q17:T17" si="15">SUM(Q11:Q16)</f>
        <v>2835.87</v>
      </c>
      <c r="R17" s="221">
        <f t="shared" si="15"/>
        <v>2835.87</v>
      </c>
      <c r="S17" s="221">
        <f t="shared" si="15"/>
        <v>2835.87</v>
      </c>
      <c r="T17" s="221">
        <f t="shared" si="15"/>
        <v>2835.87</v>
      </c>
      <c r="U17" s="221">
        <f t="shared" ref="U17" si="16">SUM(U11:U16)</f>
        <v>2249.98</v>
      </c>
      <c r="V17" s="221">
        <f t="shared" ref="V17:X17" si="17">SUM(V11:V16)</f>
        <v>2503.42</v>
      </c>
      <c r="W17" s="221">
        <f t="shared" si="17"/>
        <v>2958.6</v>
      </c>
      <c r="X17" s="221">
        <f t="shared" si="17"/>
        <v>2503.42</v>
      </c>
      <c r="Y17" s="221">
        <f t="shared" ref="Y17:Z17" si="18">SUM(Y11:Y16)</f>
        <v>4418.12</v>
      </c>
      <c r="Z17" s="221">
        <f t="shared" si="18"/>
        <v>2542.86</v>
      </c>
      <c r="AA17" s="221">
        <f t="shared" ref="AA17:AB17" si="19">SUM(AA11:AA16)</f>
        <v>4376.93</v>
      </c>
      <c r="AB17" s="221">
        <f t="shared" si="19"/>
        <v>4376.93</v>
      </c>
    </row>
    <row r="18" spans="1:28" s="91" customFormat="1" ht="51" customHeight="1">
      <c r="K18" s="178"/>
      <c r="L18" s="178"/>
      <c r="M18" s="178"/>
      <c r="N18" s="178"/>
      <c r="O18" s="178"/>
      <c r="P18" s="178"/>
      <c r="Q18" s="178"/>
      <c r="R18" s="178"/>
      <c r="S18" s="178"/>
      <c r="T18" s="178"/>
      <c r="U18" s="178"/>
      <c r="V18" s="178"/>
      <c r="W18" s="178"/>
      <c r="X18" s="178"/>
      <c r="Y18" s="178"/>
      <c r="Z18" s="178"/>
      <c r="AA18" s="178"/>
      <c r="AB18" s="178"/>
    </row>
    <row r="19" spans="1:28">
      <c r="A19" s="617" t="s">
        <v>244</v>
      </c>
      <c r="B19" s="618"/>
      <c r="C19" s="618"/>
      <c r="D19" s="618"/>
      <c r="E19" s="618"/>
      <c r="F19" s="618"/>
      <c r="G19" s="618"/>
      <c r="H19" s="618"/>
      <c r="I19" s="618"/>
      <c r="J19" s="636"/>
      <c r="K19" s="576" t="s">
        <v>237</v>
      </c>
      <c r="L19" s="576" t="s">
        <v>237</v>
      </c>
      <c r="M19" s="576" t="s">
        <v>237</v>
      </c>
      <c r="N19" s="576" t="s">
        <v>237</v>
      </c>
      <c r="O19" s="576" t="s">
        <v>237</v>
      </c>
      <c r="P19" s="576" t="s">
        <v>237</v>
      </c>
      <c r="Q19" s="576" t="s">
        <v>237</v>
      </c>
      <c r="R19" s="576" t="s">
        <v>237</v>
      </c>
      <c r="S19" s="576" t="s">
        <v>237</v>
      </c>
      <c r="T19" s="576" t="s">
        <v>237</v>
      </c>
      <c r="U19" s="576" t="s">
        <v>237</v>
      </c>
      <c r="V19" s="576" t="s">
        <v>237</v>
      </c>
      <c r="W19" s="576" t="s">
        <v>237</v>
      </c>
      <c r="X19" s="576" t="s">
        <v>237</v>
      </c>
      <c r="Y19" s="576" t="s">
        <v>237</v>
      </c>
      <c r="Z19" s="576" t="s">
        <v>237</v>
      </c>
      <c r="AA19" s="576" t="s">
        <v>237</v>
      </c>
      <c r="AB19" s="576" t="s">
        <v>237</v>
      </c>
    </row>
    <row r="20" spans="1:28">
      <c r="A20" s="619" t="s">
        <v>302</v>
      </c>
      <c r="B20" s="620"/>
      <c r="C20" s="620"/>
      <c r="D20" s="620"/>
      <c r="E20" s="620"/>
      <c r="F20" s="620"/>
      <c r="G20" s="620"/>
      <c r="H20" s="620"/>
      <c r="I20" s="621"/>
      <c r="J20" s="22" t="s">
        <v>262</v>
      </c>
      <c r="K20" s="577"/>
      <c r="L20" s="577"/>
      <c r="M20" s="577"/>
      <c r="N20" s="577"/>
      <c r="O20" s="577"/>
      <c r="P20" s="577"/>
      <c r="Q20" s="577"/>
      <c r="R20" s="577"/>
      <c r="S20" s="577"/>
      <c r="T20" s="577"/>
      <c r="U20" s="577"/>
      <c r="V20" s="577"/>
      <c r="W20" s="577"/>
      <c r="X20" s="577"/>
      <c r="Y20" s="577"/>
      <c r="Z20" s="577"/>
      <c r="AA20" s="577"/>
      <c r="AB20" s="577"/>
    </row>
    <row r="21" spans="1:28" s="91" customFormat="1">
      <c r="A21" s="106" t="s">
        <v>0</v>
      </c>
      <c r="B21" s="622" t="s">
        <v>301</v>
      </c>
      <c r="C21" s="623"/>
      <c r="D21" s="623"/>
      <c r="E21" s="623"/>
      <c r="F21" s="623"/>
      <c r="G21" s="623"/>
      <c r="H21" s="623"/>
      <c r="I21" s="624"/>
      <c r="J21" s="163">
        <f>1/12</f>
        <v>8.3299999999999999E-2</v>
      </c>
      <c r="K21" s="217">
        <f t="shared" ref="K21:AB22" si="20">ROUND($J21*K$17,2)</f>
        <v>209.61</v>
      </c>
      <c r="L21" s="217">
        <f t="shared" si="20"/>
        <v>187.42</v>
      </c>
      <c r="M21" s="217">
        <f t="shared" si="20"/>
        <v>370.37</v>
      </c>
      <c r="N21" s="217">
        <f t="shared" si="20"/>
        <v>375.94</v>
      </c>
      <c r="O21" s="217">
        <f t="shared" si="20"/>
        <v>364.6</v>
      </c>
      <c r="P21" s="217">
        <f t="shared" si="20"/>
        <v>236.23</v>
      </c>
      <c r="Q21" s="217">
        <f t="shared" si="20"/>
        <v>236.23</v>
      </c>
      <c r="R21" s="217">
        <f t="shared" si="20"/>
        <v>236.23</v>
      </c>
      <c r="S21" s="217">
        <f t="shared" si="20"/>
        <v>236.23</v>
      </c>
      <c r="T21" s="217">
        <f t="shared" si="20"/>
        <v>236.23</v>
      </c>
      <c r="U21" s="217">
        <f t="shared" si="20"/>
        <v>187.42</v>
      </c>
      <c r="V21" s="217">
        <f t="shared" si="20"/>
        <v>208.53</v>
      </c>
      <c r="W21" s="217">
        <f t="shared" si="20"/>
        <v>246.45</v>
      </c>
      <c r="X21" s="217">
        <f t="shared" si="20"/>
        <v>208.53</v>
      </c>
      <c r="Y21" s="217">
        <f t="shared" si="20"/>
        <v>368.03</v>
      </c>
      <c r="Z21" s="217">
        <f t="shared" si="20"/>
        <v>211.82</v>
      </c>
      <c r="AA21" s="217">
        <f t="shared" si="20"/>
        <v>364.6</v>
      </c>
      <c r="AB21" s="217">
        <f t="shared" si="20"/>
        <v>364.6</v>
      </c>
    </row>
    <row r="22" spans="1:28" s="91" customFormat="1">
      <c r="A22" s="106" t="s">
        <v>1</v>
      </c>
      <c r="B22" s="625" t="s">
        <v>300</v>
      </c>
      <c r="C22" s="626"/>
      <c r="D22" s="626"/>
      <c r="E22" s="626"/>
      <c r="F22" s="626"/>
      <c r="G22" s="626"/>
      <c r="H22" s="626"/>
      <c r="I22" s="627"/>
      <c r="J22" s="162">
        <f>1/3/12</f>
        <v>2.7799999999999998E-2</v>
      </c>
      <c r="K22" s="217">
        <f t="shared" si="20"/>
        <v>69.95</v>
      </c>
      <c r="L22" s="217">
        <f t="shared" si="20"/>
        <v>62.55</v>
      </c>
      <c r="M22" s="217">
        <f t="shared" si="20"/>
        <v>123.6</v>
      </c>
      <c r="N22" s="217">
        <f t="shared" si="20"/>
        <v>125.46</v>
      </c>
      <c r="O22" s="217">
        <f t="shared" si="20"/>
        <v>121.68</v>
      </c>
      <c r="P22" s="217">
        <f t="shared" si="20"/>
        <v>78.84</v>
      </c>
      <c r="Q22" s="217">
        <f t="shared" si="20"/>
        <v>78.84</v>
      </c>
      <c r="R22" s="217">
        <f t="shared" si="20"/>
        <v>78.84</v>
      </c>
      <c r="S22" s="217">
        <f t="shared" si="20"/>
        <v>78.84</v>
      </c>
      <c r="T22" s="217">
        <f t="shared" si="20"/>
        <v>78.84</v>
      </c>
      <c r="U22" s="217">
        <f t="shared" si="20"/>
        <v>62.55</v>
      </c>
      <c r="V22" s="217">
        <f t="shared" si="20"/>
        <v>69.599999999999994</v>
      </c>
      <c r="W22" s="217">
        <f t="shared" si="20"/>
        <v>82.25</v>
      </c>
      <c r="X22" s="217">
        <f t="shared" si="20"/>
        <v>69.599999999999994</v>
      </c>
      <c r="Y22" s="217">
        <f t="shared" si="20"/>
        <v>122.82</v>
      </c>
      <c r="Z22" s="217">
        <f t="shared" si="20"/>
        <v>70.69</v>
      </c>
      <c r="AA22" s="217">
        <f t="shared" si="20"/>
        <v>121.68</v>
      </c>
      <c r="AB22" s="217">
        <f t="shared" si="20"/>
        <v>121.68</v>
      </c>
    </row>
    <row r="23" spans="1:28" s="91" customFormat="1">
      <c r="A23" s="628" t="s">
        <v>299</v>
      </c>
      <c r="B23" s="629"/>
      <c r="C23" s="629"/>
      <c r="D23" s="629"/>
      <c r="E23" s="629"/>
      <c r="F23" s="629"/>
      <c r="G23" s="629"/>
      <c r="H23" s="629"/>
      <c r="I23" s="630"/>
      <c r="J23" s="161">
        <f t="shared" ref="J23:P23" si="21">SUM(J21:J22)</f>
        <v>0.1111</v>
      </c>
      <c r="K23" s="218">
        <f t="shared" si="21"/>
        <v>279.56</v>
      </c>
      <c r="L23" s="218">
        <f t="shared" si="21"/>
        <v>249.97</v>
      </c>
      <c r="M23" s="218">
        <f t="shared" si="21"/>
        <v>493.97</v>
      </c>
      <c r="N23" s="218">
        <f t="shared" si="21"/>
        <v>501.4</v>
      </c>
      <c r="O23" s="218">
        <f t="shared" si="21"/>
        <v>486.28</v>
      </c>
      <c r="P23" s="218">
        <f t="shared" si="21"/>
        <v>315.07</v>
      </c>
      <c r="Q23" s="218">
        <f t="shared" ref="Q23:T23" si="22">SUM(Q21:Q22)</f>
        <v>315.07</v>
      </c>
      <c r="R23" s="218">
        <f t="shared" si="22"/>
        <v>315.07</v>
      </c>
      <c r="S23" s="218">
        <f t="shared" si="22"/>
        <v>315.07</v>
      </c>
      <c r="T23" s="218">
        <f t="shared" si="22"/>
        <v>315.07</v>
      </c>
      <c r="U23" s="218">
        <f t="shared" ref="U23" si="23">SUM(U21:U22)</f>
        <v>249.97</v>
      </c>
      <c r="V23" s="218">
        <f t="shared" ref="V23:X23" si="24">SUM(V21:V22)</f>
        <v>278.13</v>
      </c>
      <c r="W23" s="218">
        <f t="shared" si="24"/>
        <v>328.7</v>
      </c>
      <c r="X23" s="218">
        <f t="shared" si="24"/>
        <v>278.13</v>
      </c>
      <c r="Y23" s="218">
        <f t="shared" ref="Y23:Z23" si="25">SUM(Y21:Y22)</f>
        <v>490.85</v>
      </c>
      <c r="Z23" s="218">
        <f t="shared" si="25"/>
        <v>282.51</v>
      </c>
      <c r="AA23" s="218">
        <f t="shared" ref="AA23:AB23" si="26">SUM(AA21:AA22)</f>
        <v>486.28</v>
      </c>
      <c r="AB23" s="218">
        <f t="shared" si="26"/>
        <v>486.28</v>
      </c>
    </row>
    <row r="24" spans="1:28" s="91" customFormat="1">
      <c r="K24" s="219"/>
      <c r="L24" s="219"/>
      <c r="M24" s="219"/>
      <c r="N24" s="219"/>
      <c r="O24" s="219"/>
      <c r="P24" s="219"/>
      <c r="Q24" s="219"/>
      <c r="R24" s="219"/>
      <c r="S24" s="219"/>
      <c r="T24" s="219"/>
      <c r="U24" s="219"/>
      <c r="V24" s="219"/>
      <c r="W24" s="219"/>
      <c r="X24" s="219"/>
      <c r="Y24" s="219"/>
      <c r="Z24" s="219"/>
      <c r="AA24" s="219"/>
      <c r="AB24" s="219"/>
    </row>
    <row r="25" spans="1:28">
      <c r="A25" s="631" t="s">
        <v>298</v>
      </c>
      <c r="B25" s="632"/>
      <c r="C25" s="632"/>
      <c r="D25" s="632"/>
      <c r="E25" s="632"/>
      <c r="F25" s="632"/>
      <c r="G25" s="632"/>
      <c r="H25" s="632"/>
      <c r="I25" s="632"/>
      <c r="J25" s="633"/>
      <c r="K25" s="584" t="s">
        <v>237</v>
      </c>
      <c r="L25" s="584" t="s">
        <v>237</v>
      </c>
      <c r="M25" s="584" t="s">
        <v>237</v>
      </c>
      <c r="N25" s="584" t="s">
        <v>237</v>
      </c>
      <c r="O25" s="584" t="s">
        <v>237</v>
      </c>
      <c r="P25" s="584" t="s">
        <v>237</v>
      </c>
      <c r="Q25" s="584" t="s">
        <v>237</v>
      </c>
      <c r="R25" s="584" t="s">
        <v>237</v>
      </c>
      <c r="S25" s="584" t="s">
        <v>237</v>
      </c>
      <c r="T25" s="584" t="s">
        <v>237</v>
      </c>
      <c r="U25" s="584" t="s">
        <v>237</v>
      </c>
      <c r="V25" s="584" t="s">
        <v>237</v>
      </c>
      <c r="W25" s="584" t="s">
        <v>237</v>
      </c>
      <c r="X25" s="584" t="s">
        <v>237</v>
      </c>
      <c r="Y25" s="584" t="s">
        <v>237</v>
      </c>
      <c r="Z25" s="584" t="s">
        <v>237</v>
      </c>
      <c r="AA25" s="584" t="s">
        <v>237</v>
      </c>
      <c r="AB25" s="584" t="s">
        <v>237</v>
      </c>
    </row>
    <row r="26" spans="1:28">
      <c r="A26" s="104" t="s">
        <v>285</v>
      </c>
      <c r="B26" s="160"/>
      <c r="C26" s="160"/>
      <c r="D26" s="160"/>
      <c r="E26" s="160"/>
      <c r="F26" s="111"/>
      <c r="G26" s="111"/>
      <c r="H26" s="111"/>
      <c r="I26" s="149"/>
      <c r="J26" s="22" t="s">
        <v>262</v>
      </c>
      <c r="K26" s="584"/>
      <c r="L26" s="584"/>
      <c r="M26" s="584"/>
      <c r="N26" s="584"/>
      <c r="O26" s="584"/>
      <c r="P26" s="584"/>
      <c r="Q26" s="584"/>
      <c r="R26" s="584"/>
      <c r="S26" s="584"/>
      <c r="T26" s="584"/>
      <c r="U26" s="584"/>
      <c r="V26" s="584"/>
      <c r="W26" s="584"/>
      <c r="X26" s="584"/>
      <c r="Y26" s="584"/>
      <c r="Z26" s="584"/>
      <c r="AA26" s="584"/>
      <c r="AB26" s="584"/>
    </row>
    <row r="27" spans="1:28">
      <c r="A27" s="159" t="s">
        <v>0</v>
      </c>
      <c r="B27" s="608" t="s">
        <v>208</v>
      </c>
      <c r="C27" s="609"/>
      <c r="D27" s="609"/>
      <c r="E27" s="609"/>
      <c r="F27" s="609"/>
      <c r="G27" s="609"/>
      <c r="H27" s="609"/>
      <c r="I27" s="610"/>
      <c r="J27" s="175">
        <v>0.2</v>
      </c>
      <c r="K27" s="217">
        <f t="shared" ref="K27:AB29" si="27">ROUND($J27*(K$17+K$23),2)</f>
        <v>559.16999999999996</v>
      </c>
      <c r="L27" s="217">
        <f t="shared" si="27"/>
        <v>499.99</v>
      </c>
      <c r="M27" s="217">
        <f t="shared" si="27"/>
        <v>988.04</v>
      </c>
      <c r="N27" s="217">
        <f t="shared" si="27"/>
        <v>1002.9</v>
      </c>
      <c r="O27" s="217">
        <f t="shared" si="27"/>
        <v>972.64</v>
      </c>
      <c r="P27" s="217">
        <f t="shared" si="27"/>
        <v>630.19000000000005</v>
      </c>
      <c r="Q27" s="217">
        <f t="shared" si="27"/>
        <v>630.19000000000005</v>
      </c>
      <c r="R27" s="217">
        <f t="shared" si="27"/>
        <v>630.19000000000005</v>
      </c>
      <c r="S27" s="217">
        <f t="shared" si="27"/>
        <v>630.19000000000005</v>
      </c>
      <c r="T27" s="217">
        <f t="shared" si="27"/>
        <v>630.19000000000005</v>
      </c>
      <c r="U27" s="217">
        <f t="shared" si="27"/>
        <v>499.99</v>
      </c>
      <c r="V27" s="217">
        <f t="shared" si="27"/>
        <v>556.30999999999995</v>
      </c>
      <c r="W27" s="217">
        <f t="shared" si="27"/>
        <v>657.46</v>
      </c>
      <c r="X27" s="217">
        <f t="shared" si="27"/>
        <v>556.30999999999995</v>
      </c>
      <c r="Y27" s="217">
        <f t="shared" si="27"/>
        <v>981.79</v>
      </c>
      <c r="Z27" s="217">
        <f t="shared" si="27"/>
        <v>565.07000000000005</v>
      </c>
      <c r="AA27" s="217">
        <f t="shared" si="27"/>
        <v>972.64</v>
      </c>
      <c r="AB27" s="217">
        <f t="shared" si="27"/>
        <v>972.64</v>
      </c>
    </row>
    <row r="28" spans="1:28">
      <c r="A28" s="152" t="s">
        <v>1</v>
      </c>
      <c r="B28" s="608" t="s">
        <v>297</v>
      </c>
      <c r="C28" s="609"/>
      <c r="D28" s="609"/>
      <c r="E28" s="609"/>
      <c r="F28" s="609"/>
      <c r="G28" s="609"/>
      <c r="H28" s="609"/>
      <c r="I28" s="610"/>
      <c r="J28" s="175">
        <v>2.5000000000000001E-2</v>
      </c>
      <c r="K28" s="217">
        <f t="shared" si="27"/>
        <v>69.900000000000006</v>
      </c>
      <c r="L28" s="217">
        <f t="shared" si="27"/>
        <v>62.5</v>
      </c>
      <c r="M28" s="217">
        <f t="shared" si="27"/>
        <v>123.5</v>
      </c>
      <c r="N28" s="217">
        <f t="shared" si="27"/>
        <v>125.36</v>
      </c>
      <c r="O28" s="217">
        <f t="shared" si="27"/>
        <v>121.58</v>
      </c>
      <c r="P28" s="217">
        <f t="shared" si="27"/>
        <v>78.77</v>
      </c>
      <c r="Q28" s="217">
        <f t="shared" si="27"/>
        <v>78.77</v>
      </c>
      <c r="R28" s="217">
        <f t="shared" si="27"/>
        <v>78.77</v>
      </c>
      <c r="S28" s="217">
        <f t="shared" si="27"/>
        <v>78.77</v>
      </c>
      <c r="T28" s="217">
        <f t="shared" si="27"/>
        <v>78.77</v>
      </c>
      <c r="U28" s="217">
        <f t="shared" si="27"/>
        <v>62.5</v>
      </c>
      <c r="V28" s="217">
        <f t="shared" si="27"/>
        <v>69.540000000000006</v>
      </c>
      <c r="W28" s="217">
        <f t="shared" si="27"/>
        <v>82.18</v>
      </c>
      <c r="X28" s="217">
        <f t="shared" si="27"/>
        <v>69.540000000000006</v>
      </c>
      <c r="Y28" s="217">
        <f t="shared" si="27"/>
        <v>122.72</v>
      </c>
      <c r="Z28" s="217">
        <f t="shared" si="27"/>
        <v>70.63</v>
      </c>
      <c r="AA28" s="217">
        <f t="shared" si="27"/>
        <v>121.58</v>
      </c>
      <c r="AB28" s="217">
        <f t="shared" si="27"/>
        <v>121.58</v>
      </c>
    </row>
    <row r="29" spans="1:28">
      <c r="A29" s="611" t="s">
        <v>2</v>
      </c>
      <c r="B29" s="613" t="s">
        <v>296</v>
      </c>
      <c r="C29" s="614"/>
      <c r="D29" s="158" t="s">
        <v>295</v>
      </c>
      <c r="E29" s="86"/>
      <c r="F29" s="157"/>
      <c r="G29" s="157"/>
      <c r="H29" s="156"/>
      <c r="I29" s="245">
        <f>'Dados do Licitante e Postos'!C20</f>
        <v>0.03</v>
      </c>
      <c r="J29" s="637">
        <f>I29*I30</f>
        <v>0.03</v>
      </c>
      <c r="K29" s="585">
        <f t="shared" si="27"/>
        <v>83.88</v>
      </c>
      <c r="L29" s="585">
        <f t="shared" si="27"/>
        <v>75</v>
      </c>
      <c r="M29" s="585">
        <f t="shared" si="27"/>
        <v>148.21</v>
      </c>
      <c r="N29" s="585">
        <f t="shared" si="27"/>
        <v>150.43</v>
      </c>
      <c r="O29" s="585">
        <f t="shared" si="27"/>
        <v>145.9</v>
      </c>
      <c r="P29" s="585">
        <f t="shared" si="27"/>
        <v>94.53</v>
      </c>
      <c r="Q29" s="585">
        <f t="shared" si="27"/>
        <v>94.53</v>
      </c>
      <c r="R29" s="585">
        <f t="shared" si="27"/>
        <v>94.53</v>
      </c>
      <c r="S29" s="585">
        <f t="shared" si="27"/>
        <v>94.53</v>
      </c>
      <c r="T29" s="585">
        <f t="shared" si="27"/>
        <v>94.53</v>
      </c>
      <c r="U29" s="585">
        <f t="shared" si="27"/>
        <v>75</v>
      </c>
      <c r="V29" s="585">
        <f t="shared" si="27"/>
        <v>83.45</v>
      </c>
      <c r="W29" s="585">
        <f t="shared" si="27"/>
        <v>98.62</v>
      </c>
      <c r="X29" s="585">
        <f t="shared" si="27"/>
        <v>83.45</v>
      </c>
      <c r="Y29" s="585">
        <f t="shared" si="27"/>
        <v>147.27000000000001</v>
      </c>
      <c r="Z29" s="585">
        <f t="shared" si="27"/>
        <v>84.76</v>
      </c>
      <c r="AA29" s="585">
        <f t="shared" si="27"/>
        <v>145.9</v>
      </c>
      <c r="AB29" s="585">
        <f t="shared" si="27"/>
        <v>145.9</v>
      </c>
    </row>
    <row r="30" spans="1:28">
      <c r="A30" s="612"/>
      <c r="B30" s="615"/>
      <c r="C30" s="616"/>
      <c r="D30" s="155" t="s">
        <v>294</v>
      </c>
      <c r="E30" s="86"/>
      <c r="F30" s="154"/>
      <c r="G30" s="154"/>
      <c r="H30" s="153"/>
      <c r="I30" s="246">
        <f>'Dados do Licitante e Postos'!C21</f>
        <v>1</v>
      </c>
      <c r="J30" s="638"/>
      <c r="K30" s="585"/>
      <c r="L30" s="585"/>
      <c r="M30" s="585"/>
      <c r="N30" s="585"/>
      <c r="O30" s="585"/>
      <c r="P30" s="585"/>
      <c r="Q30" s="585"/>
      <c r="R30" s="585"/>
      <c r="S30" s="585"/>
      <c r="T30" s="585"/>
      <c r="U30" s="585"/>
      <c r="V30" s="585"/>
      <c r="W30" s="585"/>
      <c r="X30" s="585"/>
      <c r="Y30" s="585"/>
      <c r="Z30" s="585"/>
      <c r="AA30" s="585"/>
      <c r="AB30" s="585"/>
    </row>
    <row r="31" spans="1:28">
      <c r="A31" s="152" t="s">
        <v>3</v>
      </c>
      <c r="B31" s="648" t="s">
        <v>293</v>
      </c>
      <c r="C31" s="626"/>
      <c r="D31" s="626"/>
      <c r="E31" s="626"/>
      <c r="F31" s="626"/>
      <c r="G31" s="626"/>
      <c r="H31" s="626"/>
      <c r="I31" s="649"/>
      <c r="J31" s="175">
        <v>1.4999999999999999E-2</v>
      </c>
      <c r="K31" s="217">
        <f t="shared" ref="K31:AB35" si="28">ROUND($J31*(K$17+K$23),2)</f>
        <v>41.94</v>
      </c>
      <c r="L31" s="217">
        <f t="shared" si="28"/>
        <v>37.5</v>
      </c>
      <c r="M31" s="217">
        <f t="shared" si="28"/>
        <v>74.099999999999994</v>
      </c>
      <c r="N31" s="217">
        <f t="shared" si="28"/>
        <v>75.22</v>
      </c>
      <c r="O31" s="217">
        <f t="shared" si="28"/>
        <v>72.95</v>
      </c>
      <c r="P31" s="217">
        <f t="shared" si="28"/>
        <v>47.26</v>
      </c>
      <c r="Q31" s="217">
        <f t="shared" si="28"/>
        <v>47.26</v>
      </c>
      <c r="R31" s="217">
        <f t="shared" si="28"/>
        <v>47.26</v>
      </c>
      <c r="S31" s="217">
        <f t="shared" si="28"/>
        <v>47.26</v>
      </c>
      <c r="T31" s="217">
        <f t="shared" si="28"/>
        <v>47.26</v>
      </c>
      <c r="U31" s="217">
        <f t="shared" si="28"/>
        <v>37.5</v>
      </c>
      <c r="V31" s="217">
        <f t="shared" si="28"/>
        <v>41.72</v>
      </c>
      <c r="W31" s="217">
        <f t="shared" si="28"/>
        <v>49.31</v>
      </c>
      <c r="X31" s="217">
        <f t="shared" si="28"/>
        <v>41.72</v>
      </c>
      <c r="Y31" s="217">
        <f t="shared" si="28"/>
        <v>73.63</v>
      </c>
      <c r="Z31" s="217">
        <f t="shared" si="28"/>
        <v>42.38</v>
      </c>
      <c r="AA31" s="217">
        <f t="shared" si="28"/>
        <v>72.95</v>
      </c>
      <c r="AB31" s="217">
        <f t="shared" si="28"/>
        <v>72.95</v>
      </c>
    </row>
    <row r="32" spans="1:28">
      <c r="A32" s="152" t="s">
        <v>4</v>
      </c>
      <c r="B32" s="648" t="s">
        <v>199</v>
      </c>
      <c r="C32" s="626"/>
      <c r="D32" s="626"/>
      <c r="E32" s="626"/>
      <c r="F32" s="626"/>
      <c r="G32" s="626"/>
      <c r="H32" s="626"/>
      <c r="I32" s="649"/>
      <c r="J32" s="175">
        <v>0.01</v>
      </c>
      <c r="K32" s="217">
        <f t="shared" si="28"/>
        <v>27.96</v>
      </c>
      <c r="L32" s="217">
        <f t="shared" si="28"/>
        <v>25</v>
      </c>
      <c r="M32" s="217">
        <f t="shared" si="28"/>
        <v>49.4</v>
      </c>
      <c r="N32" s="217">
        <f t="shared" si="28"/>
        <v>50.14</v>
      </c>
      <c r="O32" s="217">
        <f t="shared" si="28"/>
        <v>48.63</v>
      </c>
      <c r="P32" s="217">
        <f t="shared" si="28"/>
        <v>31.51</v>
      </c>
      <c r="Q32" s="217">
        <f t="shared" si="28"/>
        <v>31.51</v>
      </c>
      <c r="R32" s="217">
        <f t="shared" si="28"/>
        <v>31.51</v>
      </c>
      <c r="S32" s="217">
        <f t="shared" si="28"/>
        <v>31.51</v>
      </c>
      <c r="T32" s="217">
        <f t="shared" si="28"/>
        <v>31.51</v>
      </c>
      <c r="U32" s="217">
        <f t="shared" si="28"/>
        <v>25</v>
      </c>
      <c r="V32" s="217">
        <f t="shared" si="28"/>
        <v>27.82</v>
      </c>
      <c r="W32" s="217">
        <f t="shared" si="28"/>
        <v>32.869999999999997</v>
      </c>
      <c r="X32" s="217">
        <f t="shared" si="28"/>
        <v>27.82</v>
      </c>
      <c r="Y32" s="217">
        <f t="shared" si="28"/>
        <v>49.09</v>
      </c>
      <c r="Z32" s="217">
        <f t="shared" si="28"/>
        <v>28.25</v>
      </c>
      <c r="AA32" s="217">
        <f t="shared" si="28"/>
        <v>48.63</v>
      </c>
      <c r="AB32" s="217">
        <f t="shared" si="28"/>
        <v>48.63</v>
      </c>
    </row>
    <row r="33" spans="1:28">
      <c r="A33" s="152" t="s">
        <v>5</v>
      </c>
      <c r="B33" s="648" t="s">
        <v>197</v>
      </c>
      <c r="C33" s="626"/>
      <c r="D33" s="626"/>
      <c r="E33" s="626"/>
      <c r="F33" s="626"/>
      <c r="G33" s="626"/>
      <c r="H33" s="626"/>
      <c r="I33" s="649"/>
      <c r="J33" s="175">
        <v>6.0000000000000001E-3</v>
      </c>
      <c r="K33" s="217">
        <f t="shared" si="28"/>
        <v>16.78</v>
      </c>
      <c r="L33" s="217">
        <f t="shared" si="28"/>
        <v>15</v>
      </c>
      <c r="M33" s="217">
        <f t="shared" si="28"/>
        <v>29.64</v>
      </c>
      <c r="N33" s="217">
        <f t="shared" si="28"/>
        <v>30.09</v>
      </c>
      <c r="O33" s="217">
        <f t="shared" si="28"/>
        <v>29.18</v>
      </c>
      <c r="P33" s="217">
        <f t="shared" si="28"/>
        <v>18.91</v>
      </c>
      <c r="Q33" s="217">
        <f t="shared" si="28"/>
        <v>18.91</v>
      </c>
      <c r="R33" s="217">
        <f t="shared" si="28"/>
        <v>18.91</v>
      </c>
      <c r="S33" s="217">
        <f t="shared" si="28"/>
        <v>18.91</v>
      </c>
      <c r="T33" s="217">
        <f t="shared" si="28"/>
        <v>18.91</v>
      </c>
      <c r="U33" s="217">
        <f t="shared" si="28"/>
        <v>15</v>
      </c>
      <c r="V33" s="217">
        <f t="shared" si="28"/>
        <v>16.690000000000001</v>
      </c>
      <c r="W33" s="217">
        <f t="shared" si="28"/>
        <v>19.72</v>
      </c>
      <c r="X33" s="217">
        <f t="shared" si="28"/>
        <v>16.690000000000001</v>
      </c>
      <c r="Y33" s="217">
        <f t="shared" si="28"/>
        <v>29.45</v>
      </c>
      <c r="Z33" s="217">
        <f t="shared" si="28"/>
        <v>16.95</v>
      </c>
      <c r="AA33" s="217">
        <f t="shared" si="28"/>
        <v>29.18</v>
      </c>
      <c r="AB33" s="217">
        <f t="shared" si="28"/>
        <v>29.18</v>
      </c>
    </row>
    <row r="34" spans="1:28">
      <c r="A34" s="152" t="s">
        <v>6</v>
      </c>
      <c r="B34" s="648" t="s">
        <v>195</v>
      </c>
      <c r="C34" s="626"/>
      <c r="D34" s="626"/>
      <c r="E34" s="626"/>
      <c r="F34" s="626"/>
      <c r="G34" s="626"/>
      <c r="H34" s="626"/>
      <c r="I34" s="649"/>
      <c r="J34" s="175">
        <v>2E-3</v>
      </c>
      <c r="K34" s="217">
        <f t="shared" si="28"/>
        <v>5.59</v>
      </c>
      <c r="L34" s="217">
        <f t="shared" si="28"/>
        <v>5</v>
      </c>
      <c r="M34" s="217">
        <f t="shared" si="28"/>
        <v>9.8800000000000008</v>
      </c>
      <c r="N34" s="217">
        <f t="shared" si="28"/>
        <v>10.029999999999999</v>
      </c>
      <c r="O34" s="217">
        <f t="shared" si="28"/>
        <v>9.73</v>
      </c>
      <c r="P34" s="217">
        <f t="shared" si="28"/>
        <v>6.3</v>
      </c>
      <c r="Q34" s="217">
        <f t="shared" si="28"/>
        <v>6.3</v>
      </c>
      <c r="R34" s="217">
        <f t="shared" si="28"/>
        <v>6.3</v>
      </c>
      <c r="S34" s="217">
        <f t="shared" si="28"/>
        <v>6.3</v>
      </c>
      <c r="T34" s="217">
        <f t="shared" si="28"/>
        <v>6.3</v>
      </c>
      <c r="U34" s="217">
        <f t="shared" si="28"/>
        <v>5</v>
      </c>
      <c r="V34" s="217">
        <f t="shared" si="28"/>
        <v>5.56</v>
      </c>
      <c r="W34" s="217">
        <f t="shared" si="28"/>
        <v>6.57</v>
      </c>
      <c r="X34" s="217">
        <f t="shared" si="28"/>
        <v>5.56</v>
      </c>
      <c r="Y34" s="217">
        <f t="shared" si="28"/>
        <v>9.82</v>
      </c>
      <c r="Z34" s="217">
        <f t="shared" si="28"/>
        <v>5.65</v>
      </c>
      <c r="AA34" s="217">
        <f t="shared" si="28"/>
        <v>9.73</v>
      </c>
      <c r="AB34" s="217">
        <f t="shared" si="28"/>
        <v>9.73</v>
      </c>
    </row>
    <row r="35" spans="1:28">
      <c r="A35" s="151" t="s">
        <v>7</v>
      </c>
      <c r="B35" s="648" t="s">
        <v>193</v>
      </c>
      <c r="C35" s="626"/>
      <c r="D35" s="626"/>
      <c r="E35" s="626"/>
      <c r="F35" s="626"/>
      <c r="G35" s="626"/>
      <c r="H35" s="626"/>
      <c r="I35" s="649"/>
      <c r="J35" s="175">
        <v>0.08</v>
      </c>
      <c r="K35" s="217">
        <f t="shared" si="28"/>
        <v>223.67</v>
      </c>
      <c r="L35" s="217">
        <f t="shared" si="28"/>
        <v>200</v>
      </c>
      <c r="M35" s="217">
        <f t="shared" si="28"/>
        <v>395.21</v>
      </c>
      <c r="N35" s="217">
        <f t="shared" si="28"/>
        <v>401.16</v>
      </c>
      <c r="O35" s="217">
        <f t="shared" si="28"/>
        <v>389.06</v>
      </c>
      <c r="P35" s="217">
        <f t="shared" si="28"/>
        <v>252.08</v>
      </c>
      <c r="Q35" s="217">
        <f t="shared" si="28"/>
        <v>252.08</v>
      </c>
      <c r="R35" s="217">
        <f t="shared" si="28"/>
        <v>252.08</v>
      </c>
      <c r="S35" s="217">
        <f t="shared" si="28"/>
        <v>252.08</v>
      </c>
      <c r="T35" s="217">
        <f t="shared" si="28"/>
        <v>252.08</v>
      </c>
      <c r="U35" s="217">
        <f t="shared" si="28"/>
        <v>200</v>
      </c>
      <c r="V35" s="217">
        <f t="shared" si="28"/>
        <v>222.52</v>
      </c>
      <c r="W35" s="217">
        <f t="shared" si="28"/>
        <v>262.98</v>
      </c>
      <c r="X35" s="217">
        <f t="shared" si="28"/>
        <v>222.52</v>
      </c>
      <c r="Y35" s="217">
        <f t="shared" si="28"/>
        <v>392.72</v>
      </c>
      <c r="Z35" s="217">
        <f t="shared" si="28"/>
        <v>226.03</v>
      </c>
      <c r="AA35" s="217">
        <f t="shared" si="28"/>
        <v>389.06</v>
      </c>
      <c r="AB35" s="217">
        <f t="shared" si="28"/>
        <v>389.06</v>
      </c>
    </row>
    <row r="36" spans="1:28">
      <c r="A36" s="645" t="s">
        <v>94</v>
      </c>
      <c r="B36" s="646"/>
      <c r="C36" s="646"/>
      <c r="D36" s="646"/>
      <c r="E36" s="646"/>
      <c r="F36" s="646"/>
      <c r="G36" s="646"/>
      <c r="H36" s="646"/>
      <c r="I36" s="647"/>
      <c r="J36" s="150">
        <f t="shared" ref="J36:P36" si="29">SUM(J27:J35)</f>
        <v>0.36799999999999999</v>
      </c>
      <c r="K36" s="218">
        <f t="shared" si="29"/>
        <v>1028.8900000000001</v>
      </c>
      <c r="L36" s="218">
        <f t="shared" si="29"/>
        <v>919.99</v>
      </c>
      <c r="M36" s="218">
        <f t="shared" si="29"/>
        <v>1817.98</v>
      </c>
      <c r="N36" s="218">
        <f t="shared" si="29"/>
        <v>1845.33</v>
      </c>
      <c r="O36" s="218">
        <f t="shared" si="29"/>
        <v>1789.67</v>
      </c>
      <c r="P36" s="218">
        <f t="shared" si="29"/>
        <v>1159.55</v>
      </c>
      <c r="Q36" s="218">
        <f t="shared" ref="Q36:T36" si="30">SUM(Q27:Q35)</f>
        <v>1159.55</v>
      </c>
      <c r="R36" s="218">
        <f t="shared" si="30"/>
        <v>1159.55</v>
      </c>
      <c r="S36" s="218">
        <f t="shared" si="30"/>
        <v>1159.55</v>
      </c>
      <c r="T36" s="218">
        <f t="shared" si="30"/>
        <v>1159.55</v>
      </c>
      <c r="U36" s="218">
        <f t="shared" ref="U36" si="31">SUM(U27:U35)</f>
        <v>919.99</v>
      </c>
      <c r="V36" s="218">
        <f t="shared" ref="V36:X36" si="32">SUM(V27:V35)</f>
        <v>1023.61</v>
      </c>
      <c r="W36" s="218">
        <f t="shared" si="32"/>
        <v>1209.71</v>
      </c>
      <c r="X36" s="218">
        <f t="shared" si="32"/>
        <v>1023.61</v>
      </c>
      <c r="Y36" s="218">
        <f t="shared" ref="Y36:Z36" si="33">SUM(Y27:Y35)</f>
        <v>1806.49</v>
      </c>
      <c r="Z36" s="218">
        <f t="shared" si="33"/>
        <v>1039.72</v>
      </c>
      <c r="AA36" s="218">
        <f t="shared" ref="AA36:AB36" si="34">SUM(AA27:AA35)</f>
        <v>1789.67</v>
      </c>
      <c r="AB36" s="218">
        <f t="shared" si="34"/>
        <v>1789.67</v>
      </c>
    </row>
    <row r="37" spans="1:28" s="91" customFormat="1" ht="30.75" customHeight="1">
      <c r="G37" s="652" t="s">
        <v>387</v>
      </c>
      <c r="H37" s="652"/>
      <c r="I37" s="652"/>
      <c r="J37" s="242">
        <f>J36-J35</f>
        <v>0.28799999999999998</v>
      </c>
      <c r="K37" s="178"/>
      <c r="L37" s="178"/>
      <c r="M37" s="178"/>
      <c r="N37" s="178"/>
      <c r="O37" s="178"/>
      <c r="P37" s="178"/>
      <c r="Q37" s="178"/>
      <c r="R37" s="178"/>
      <c r="S37" s="178"/>
      <c r="T37" s="178"/>
      <c r="U37" s="178"/>
      <c r="V37" s="178"/>
      <c r="W37" s="178"/>
      <c r="X37" s="178"/>
      <c r="Y37" s="178"/>
      <c r="Z37" s="178"/>
      <c r="AA37" s="178"/>
      <c r="AB37" s="178"/>
    </row>
    <row r="38" spans="1:28">
      <c r="A38" s="631" t="s">
        <v>292</v>
      </c>
      <c r="B38" s="632"/>
      <c r="C38" s="632"/>
      <c r="D38" s="632"/>
      <c r="E38" s="632"/>
      <c r="F38" s="632"/>
      <c r="G38" s="632"/>
      <c r="H38" s="632"/>
      <c r="I38" s="632"/>
      <c r="J38" s="633"/>
      <c r="K38" s="576" t="s">
        <v>237</v>
      </c>
      <c r="L38" s="576" t="s">
        <v>237</v>
      </c>
      <c r="M38" s="576" t="s">
        <v>237</v>
      </c>
      <c r="N38" s="576" t="s">
        <v>237</v>
      </c>
      <c r="O38" s="576" t="s">
        <v>237</v>
      </c>
      <c r="P38" s="576" t="s">
        <v>237</v>
      </c>
      <c r="Q38" s="576" t="s">
        <v>237</v>
      </c>
      <c r="R38" s="576" t="s">
        <v>237</v>
      </c>
      <c r="S38" s="576" t="s">
        <v>237</v>
      </c>
      <c r="T38" s="576" t="s">
        <v>237</v>
      </c>
      <c r="U38" s="576" t="s">
        <v>237</v>
      </c>
      <c r="V38" s="576" t="s">
        <v>237</v>
      </c>
      <c r="W38" s="576" t="s">
        <v>237</v>
      </c>
      <c r="X38" s="576" t="s">
        <v>237</v>
      </c>
      <c r="Y38" s="576" t="s">
        <v>237</v>
      </c>
      <c r="Z38" s="576" t="s">
        <v>237</v>
      </c>
      <c r="AA38" s="576" t="s">
        <v>237</v>
      </c>
      <c r="AB38" s="576" t="s">
        <v>237</v>
      </c>
    </row>
    <row r="39" spans="1:28">
      <c r="A39" s="650" t="s">
        <v>291</v>
      </c>
      <c r="B39" s="651"/>
      <c r="C39" s="651"/>
      <c r="D39" s="651"/>
      <c r="E39" s="651"/>
      <c r="F39" s="651"/>
      <c r="G39" s="651"/>
      <c r="H39" s="651"/>
      <c r="I39" s="651"/>
      <c r="J39" s="111"/>
      <c r="K39" s="577"/>
      <c r="L39" s="577"/>
      <c r="M39" s="577"/>
      <c r="N39" s="577"/>
      <c r="O39" s="577"/>
      <c r="P39" s="577"/>
      <c r="Q39" s="577"/>
      <c r="R39" s="577"/>
      <c r="S39" s="577"/>
      <c r="T39" s="577"/>
      <c r="U39" s="577"/>
      <c r="V39" s="577"/>
      <c r="W39" s="577"/>
      <c r="X39" s="577"/>
      <c r="Y39" s="577"/>
      <c r="Z39" s="577"/>
      <c r="AA39" s="577"/>
      <c r="AB39" s="577"/>
    </row>
    <row r="40" spans="1:28">
      <c r="A40" s="639" t="s">
        <v>324</v>
      </c>
      <c r="B40" s="640"/>
      <c r="C40" s="640"/>
      <c r="D40" s="640"/>
      <c r="E40" s="653" t="s">
        <v>389</v>
      </c>
      <c r="F40" s="654"/>
      <c r="G40" s="654"/>
      <c r="H40" s="655"/>
      <c r="I40" s="216"/>
      <c r="J40" s="643"/>
      <c r="K40" s="582">
        <f>'VL. Refeição e Cesta Básica'!AB13</f>
        <v>495</v>
      </c>
      <c r="L40" s="582">
        <f>'VL. Refeição e Cesta Básica'!AC13</f>
        <v>495</v>
      </c>
      <c r="M40" s="582">
        <f>'VL. Refeição e Cesta Básica'!AD13</f>
        <v>594</v>
      </c>
      <c r="N40" s="582">
        <f>'VL. Refeição e Cesta Básica'!AE13</f>
        <v>1124.3399999999999</v>
      </c>
      <c r="O40" s="582">
        <f>'VL. Refeição e Cesta Básica'!AF13</f>
        <v>704</v>
      </c>
      <c r="P40" s="582">
        <f>'VL. Refeição e Cesta Básica'!AG13</f>
        <v>704</v>
      </c>
      <c r="Q40" s="582">
        <f>'VL. Refeição e Cesta Básica'!AH13</f>
        <v>704</v>
      </c>
      <c r="R40" s="582">
        <f>'VL. Refeição e Cesta Básica'!AI13</f>
        <v>704</v>
      </c>
      <c r="S40" s="582">
        <f>'VL. Refeição e Cesta Básica'!AJ13</f>
        <v>704</v>
      </c>
      <c r="T40" s="582">
        <f>'VL. Refeição e Cesta Básica'!AK13</f>
        <v>704</v>
      </c>
      <c r="U40" s="582">
        <f>'VL. Refeição e Cesta Básica'!AL13</f>
        <v>495</v>
      </c>
      <c r="V40" s="582">
        <f>'VL. Refeição e Cesta Básica'!AM13</f>
        <v>337.5</v>
      </c>
      <c r="W40" s="582">
        <f>'VL. Refeição e Cesta Básica'!AN13</f>
        <v>337.5</v>
      </c>
      <c r="X40" s="582">
        <f>'VL. Refeição e Cesta Básica'!AO13</f>
        <v>337.5</v>
      </c>
      <c r="Y40" s="582">
        <f>'VL. Refeição e Cesta Básica'!AP13</f>
        <v>337.5</v>
      </c>
      <c r="Z40" s="582">
        <f>'VL. Refeição e Cesta Básica'!AQ13</f>
        <v>337.5</v>
      </c>
      <c r="AA40" s="582">
        <f>'VL. Refeição e Cesta Básica'!AR13</f>
        <v>495</v>
      </c>
      <c r="AB40" s="582">
        <f>'VL. Refeição e Cesta Básica'!AS13</f>
        <v>495</v>
      </c>
    </row>
    <row r="41" spans="1:28">
      <c r="A41" s="641"/>
      <c r="B41" s="642"/>
      <c r="C41" s="642"/>
      <c r="D41" s="642"/>
      <c r="E41" s="656"/>
      <c r="F41" s="657"/>
      <c r="G41" s="657"/>
      <c r="H41" s="658"/>
      <c r="I41" s="216"/>
      <c r="J41" s="644"/>
      <c r="K41" s="583"/>
      <c r="L41" s="583"/>
      <c r="M41" s="583"/>
      <c r="N41" s="583"/>
      <c r="O41" s="583"/>
      <c r="P41" s="583"/>
      <c r="Q41" s="583"/>
      <c r="R41" s="583"/>
      <c r="S41" s="583"/>
      <c r="T41" s="583"/>
      <c r="U41" s="583"/>
      <c r="V41" s="583"/>
      <c r="W41" s="583"/>
      <c r="X41" s="583"/>
      <c r="Y41" s="583"/>
      <c r="Z41" s="583"/>
      <c r="AA41" s="583"/>
      <c r="AB41" s="583"/>
    </row>
    <row r="42" spans="1:28">
      <c r="A42" s="659" t="s">
        <v>325</v>
      </c>
      <c r="B42" s="660"/>
      <c r="C42" s="660"/>
      <c r="D42" s="660"/>
      <c r="E42" s="663"/>
      <c r="F42" s="664"/>
      <c r="G42" s="664"/>
      <c r="H42" s="665"/>
      <c r="I42" s="176"/>
      <c r="J42" s="666"/>
      <c r="K42" s="586">
        <f>'VL. Refeição e Cesta Básica'!C$14</f>
        <v>0</v>
      </c>
      <c r="L42" s="586">
        <f>'VL. Refeição e Cesta Básica'!D$14</f>
        <v>0</v>
      </c>
      <c r="M42" s="586">
        <f>'VL. Refeição e Cesta Básica'!E$14</f>
        <v>0</v>
      </c>
      <c r="N42" s="586">
        <f>'VL. Refeição e Cesta Básica'!F$14</f>
        <v>0</v>
      </c>
      <c r="O42" s="586">
        <f>'VL. Refeição e Cesta Básica'!G$14</f>
        <v>0</v>
      </c>
      <c r="P42" s="586">
        <f>'VL. Refeição e Cesta Básica'!H$14</f>
        <v>0</v>
      </c>
      <c r="Q42" s="586">
        <f>'VL. Refeição e Cesta Básica'!I$14</f>
        <v>0</v>
      </c>
      <c r="R42" s="586">
        <f>'VL. Refeição e Cesta Básica'!J$14</f>
        <v>0</v>
      </c>
      <c r="S42" s="586">
        <f>'VL. Refeição e Cesta Básica'!K$14</f>
        <v>0</v>
      </c>
      <c r="T42" s="586">
        <f>'VL. Refeição e Cesta Básica'!L$14</f>
        <v>0</v>
      </c>
      <c r="U42" s="586">
        <f>'VL. Refeição e Cesta Básica'!M$14</f>
        <v>0</v>
      </c>
      <c r="V42" s="586">
        <f>'VL. Refeição e Cesta Básica'!N$14</f>
        <v>0</v>
      </c>
      <c r="W42" s="586">
        <f>'VL. Refeição e Cesta Básica'!O$14</f>
        <v>0</v>
      </c>
      <c r="X42" s="586">
        <f>'VL. Refeição e Cesta Básica'!P$14</f>
        <v>0</v>
      </c>
      <c r="Y42" s="586">
        <f>'VL. Refeição e Cesta Básica'!Q$14</f>
        <v>0</v>
      </c>
      <c r="Z42" s="586">
        <f>'VL. Refeição e Cesta Básica'!R$14</f>
        <v>0</v>
      </c>
      <c r="AA42" s="586">
        <f>'VL. Refeição e Cesta Básica'!S$14</f>
        <v>0</v>
      </c>
      <c r="AB42" s="586">
        <f>'VL. Refeição e Cesta Básica'!T$14</f>
        <v>0</v>
      </c>
    </row>
    <row r="43" spans="1:28" ht="13.9" customHeight="1">
      <c r="A43" s="661"/>
      <c r="B43" s="662"/>
      <c r="C43" s="662"/>
      <c r="D43" s="662"/>
      <c r="E43" s="663"/>
      <c r="F43" s="664"/>
      <c r="G43" s="664"/>
      <c r="H43" s="665"/>
      <c r="I43" s="176"/>
      <c r="J43" s="667"/>
      <c r="K43" s="587"/>
      <c r="L43" s="587"/>
      <c r="M43" s="587"/>
      <c r="N43" s="587"/>
      <c r="O43" s="587"/>
      <c r="P43" s="587"/>
      <c r="Q43" s="587"/>
      <c r="R43" s="587"/>
      <c r="S43" s="587"/>
      <c r="T43" s="587"/>
      <c r="U43" s="587"/>
      <c r="V43" s="587"/>
      <c r="W43" s="587"/>
      <c r="X43" s="587"/>
      <c r="Y43" s="587"/>
      <c r="Z43" s="587"/>
      <c r="AA43" s="587"/>
      <c r="AB43" s="587"/>
    </row>
    <row r="44" spans="1:28">
      <c r="A44" s="639" t="s">
        <v>323</v>
      </c>
      <c r="B44" s="640"/>
      <c r="C44" s="640"/>
      <c r="D44" s="640"/>
      <c r="E44" s="653" t="s">
        <v>389</v>
      </c>
      <c r="F44" s="654"/>
      <c r="G44" s="654"/>
      <c r="H44" s="655"/>
      <c r="I44" s="216"/>
      <c r="J44" s="643"/>
      <c r="K44" s="582">
        <f>'Vale Transporte '!AB10</f>
        <v>260.06</v>
      </c>
      <c r="L44" s="582">
        <f>'Vale Transporte '!AC10</f>
        <v>272.35000000000002</v>
      </c>
      <c r="M44" s="582">
        <f>'Vale Transporte '!AD10</f>
        <v>170.99</v>
      </c>
      <c r="N44" s="582">
        <f>'Vale Transporte '!AE10</f>
        <v>341.48</v>
      </c>
      <c r="O44" s="582">
        <f>'Vale Transporte '!AF10</f>
        <v>174.19</v>
      </c>
      <c r="P44" s="582">
        <f>'Vale Transporte '!AG10</f>
        <v>245.31</v>
      </c>
      <c r="Q44" s="582">
        <f>'Vale Transporte '!AH10</f>
        <v>245.31</v>
      </c>
      <c r="R44" s="582">
        <f>'Vale Transporte '!AI10</f>
        <v>245.31</v>
      </c>
      <c r="S44" s="582">
        <f>'Vale Transporte '!AJ10</f>
        <v>245.31</v>
      </c>
      <c r="T44" s="582">
        <f>'Vale Transporte '!AK10</f>
        <v>245.31</v>
      </c>
      <c r="U44" s="582">
        <f>'Vale Transporte '!AL10</f>
        <v>272.35000000000002</v>
      </c>
      <c r="V44" s="582">
        <f>'Vale Transporte '!AM10</f>
        <v>106.29</v>
      </c>
      <c r="W44" s="582">
        <f>'Vale Transporte '!AN10</f>
        <v>78.98</v>
      </c>
      <c r="X44" s="582">
        <f>'Vale Transporte '!AO10</f>
        <v>106.29</v>
      </c>
      <c r="Y44" s="582">
        <f>'Vale Transporte '!AP10</f>
        <v>0</v>
      </c>
      <c r="Z44" s="582">
        <f>'Vale Transporte '!AQ10</f>
        <v>103.93</v>
      </c>
      <c r="AA44" s="582">
        <f>'Vale Transporte '!AR10</f>
        <v>174.19</v>
      </c>
      <c r="AB44" s="582">
        <f>'Vale Transporte '!AS10</f>
        <v>174.19</v>
      </c>
    </row>
    <row r="45" spans="1:28">
      <c r="A45" s="641"/>
      <c r="B45" s="642"/>
      <c r="C45" s="642"/>
      <c r="D45" s="642"/>
      <c r="E45" s="656"/>
      <c r="F45" s="657"/>
      <c r="G45" s="657"/>
      <c r="H45" s="658"/>
      <c r="I45" s="216"/>
      <c r="J45" s="644"/>
      <c r="K45" s="583"/>
      <c r="L45" s="583"/>
      <c r="M45" s="583"/>
      <c r="N45" s="583"/>
      <c r="O45" s="583"/>
      <c r="P45" s="583"/>
      <c r="Q45" s="583"/>
      <c r="R45" s="583"/>
      <c r="S45" s="583"/>
      <c r="T45" s="583"/>
      <c r="U45" s="583"/>
      <c r="V45" s="583"/>
      <c r="W45" s="583"/>
      <c r="X45" s="583"/>
      <c r="Y45" s="583"/>
      <c r="Z45" s="583"/>
      <c r="AA45" s="583"/>
      <c r="AB45" s="583"/>
    </row>
    <row r="46" spans="1:28">
      <c r="A46" s="659" t="s">
        <v>328</v>
      </c>
      <c r="B46" s="660"/>
      <c r="C46" s="660"/>
      <c r="D46" s="660"/>
      <c r="E46" s="716" t="s">
        <v>290</v>
      </c>
      <c r="F46" s="716"/>
      <c r="G46" s="716"/>
      <c r="H46" s="716"/>
      <c r="I46" s="176"/>
      <c r="J46" s="666"/>
      <c r="K46" s="578">
        <f t="shared" ref="K46:P46" si="35">$J46</f>
        <v>0</v>
      </c>
      <c r="L46" s="578">
        <f t="shared" si="35"/>
        <v>0</v>
      </c>
      <c r="M46" s="578">
        <f t="shared" si="35"/>
        <v>0</v>
      </c>
      <c r="N46" s="578">
        <f t="shared" si="35"/>
        <v>0</v>
      </c>
      <c r="O46" s="578">
        <f t="shared" si="35"/>
        <v>0</v>
      </c>
      <c r="P46" s="578">
        <f t="shared" si="35"/>
        <v>0</v>
      </c>
      <c r="Q46" s="578">
        <f t="shared" ref="Q46:AB46" si="36">$J46</f>
        <v>0</v>
      </c>
      <c r="R46" s="578">
        <f t="shared" si="36"/>
        <v>0</v>
      </c>
      <c r="S46" s="578">
        <f t="shared" si="36"/>
        <v>0</v>
      </c>
      <c r="T46" s="578">
        <f t="shared" si="36"/>
        <v>0</v>
      </c>
      <c r="U46" s="578">
        <f t="shared" si="36"/>
        <v>0</v>
      </c>
      <c r="V46" s="578">
        <f t="shared" si="36"/>
        <v>0</v>
      </c>
      <c r="W46" s="578">
        <f t="shared" si="36"/>
        <v>0</v>
      </c>
      <c r="X46" s="578">
        <f t="shared" si="36"/>
        <v>0</v>
      </c>
      <c r="Y46" s="578">
        <f t="shared" si="36"/>
        <v>0</v>
      </c>
      <c r="Z46" s="578">
        <f t="shared" si="36"/>
        <v>0</v>
      </c>
      <c r="AA46" s="578">
        <f t="shared" si="36"/>
        <v>0</v>
      </c>
      <c r="AB46" s="578">
        <f t="shared" si="36"/>
        <v>0</v>
      </c>
    </row>
    <row r="47" spans="1:28">
      <c r="A47" s="661"/>
      <c r="B47" s="662"/>
      <c r="C47" s="662"/>
      <c r="D47" s="662"/>
      <c r="E47" s="716" t="s">
        <v>289</v>
      </c>
      <c r="F47" s="716"/>
      <c r="G47" s="716"/>
      <c r="H47" s="716"/>
      <c r="I47" s="176">
        <v>0</v>
      </c>
      <c r="J47" s="667"/>
      <c r="K47" s="579"/>
      <c r="L47" s="579"/>
      <c r="M47" s="579"/>
      <c r="N47" s="579"/>
      <c r="O47" s="579"/>
      <c r="P47" s="579"/>
      <c r="Q47" s="579"/>
      <c r="R47" s="579"/>
      <c r="S47" s="579"/>
      <c r="T47" s="579"/>
      <c r="U47" s="579"/>
      <c r="V47" s="579"/>
      <c r="W47" s="579"/>
      <c r="X47" s="579"/>
      <c r="Y47" s="579"/>
      <c r="Z47" s="579"/>
      <c r="AA47" s="579"/>
      <c r="AB47" s="579"/>
    </row>
    <row r="48" spans="1:28">
      <c r="A48" s="659" t="s">
        <v>327</v>
      </c>
      <c r="B48" s="660"/>
      <c r="C48" s="660"/>
      <c r="D48" s="660"/>
      <c r="E48" s="716" t="s">
        <v>290</v>
      </c>
      <c r="F48" s="716"/>
      <c r="G48" s="716"/>
      <c r="H48" s="716"/>
      <c r="I48" s="176">
        <v>21.6</v>
      </c>
      <c r="J48" s="666">
        <f>I48-I49</f>
        <v>21.6</v>
      </c>
      <c r="K48" s="578"/>
      <c r="L48" s="578">
        <f t="shared" ref="L48" si="37">$J48</f>
        <v>21.6</v>
      </c>
      <c r="M48" s="578"/>
      <c r="N48" s="578"/>
      <c r="O48" s="578"/>
      <c r="P48" s="578"/>
      <c r="Q48" s="578"/>
      <c r="R48" s="578"/>
      <c r="S48" s="578"/>
      <c r="T48" s="578"/>
      <c r="U48" s="578">
        <f t="shared" ref="U48:Y48" si="38">$J48</f>
        <v>21.6</v>
      </c>
      <c r="V48" s="578">
        <f t="shared" si="38"/>
        <v>21.6</v>
      </c>
      <c r="W48" s="578">
        <f t="shared" si="38"/>
        <v>21.6</v>
      </c>
      <c r="X48" s="578">
        <f t="shared" si="38"/>
        <v>21.6</v>
      </c>
      <c r="Y48" s="578">
        <f t="shared" si="38"/>
        <v>21.6</v>
      </c>
      <c r="Z48" s="578"/>
      <c r="AA48" s="578"/>
      <c r="AB48" s="578"/>
    </row>
    <row r="49" spans="1:28">
      <c r="A49" s="661"/>
      <c r="B49" s="662"/>
      <c r="C49" s="662"/>
      <c r="D49" s="662"/>
      <c r="E49" s="716" t="s">
        <v>289</v>
      </c>
      <c r="F49" s="716"/>
      <c r="G49" s="716"/>
      <c r="H49" s="716"/>
      <c r="I49" s="176">
        <v>0</v>
      </c>
      <c r="J49" s="667"/>
      <c r="K49" s="579"/>
      <c r="L49" s="579"/>
      <c r="M49" s="579"/>
      <c r="N49" s="579"/>
      <c r="O49" s="579"/>
      <c r="P49" s="579"/>
      <c r="Q49" s="579"/>
      <c r="R49" s="579"/>
      <c r="S49" s="579"/>
      <c r="T49" s="579"/>
      <c r="U49" s="579"/>
      <c r="V49" s="579"/>
      <c r="W49" s="579"/>
      <c r="X49" s="579"/>
      <c r="Y49" s="579"/>
      <c r="Z49" s="579"/>
      <c r="AA49" s="579"/>
      <c r="AB49" s="579"/>
    </row>
    <row r="50" spans="1:28">
      <c r="A50" s="659"/>
      <c r="B50" s="660"/>
      <c r="C50" s="660"/>
      <c r="D50" s="714"/>
      <c r="E50" s="716"/>
      <c r="F50" s="716"/>
      <c r="G50" s="716"/>
      <c r="H50" s="716"/>
      <c r="I50" s="176"/>
      <c r="J50" s="666">
        <f>I50-I51</f>
        <v>0</v>
      </c>
      <c r="K50" s="578">
        <f t="shared" ref="K50:P50" si="39">$J50</f>
        <v>0</v>
      </c>
      <c r="L50" s="578">
        <f t="shared" si="39"/>
        <v>0</v>
      </c>
      <c r="M50" s="578">
        <f t="shared" si="39"/>
        <v>0</v>
      </c>
      <c r="N50" s="578">
        <f t="shared" si="39"/>
        <v>0</v>
      </c>
      <c r="O50" s="578">
        <f t="shared" si="39"/>
        <v>0</v>
      </c>
      <c r="P50" s="578">
        <f t="shared" si="39"/>
        <v>0</v>
      </c>
      <c r="Q50" s="578">
        <f t="shared" ref="Q50:AB50" si="40">$J50</f>
        <v>0</v>
      </c>
      <c r="R50" s="578">
        <f t="shared" si="40"/>
        <v>0</v>
      </c>
      <c r="S50" s="578">
        <f t="shared" si="40"/>
        <v>0</v>
      </c>
      <c r="T50" s="578">
        <f t="shared" si="40"/>
        <v>0</v>
      </c>
      <c r="U50" s="578">
        <f t="shared" si="40"/>
        <v>0</v>
      </c>
      <c r="V50" s="578">
        <f t="shared" si="40"/>
        <v>0</v>
      </c>
      <c r="W50" s="578">
        <f t="shared" si="40"/>
        <v>0</v>
      </c>
      <c r="X50" s="578">
        <f t="shared" si="40"/>
        <v>0</v>
      </c>
      <c r="Y50" s="578">
        <f t="shared" si="40"/>
        <v>0</v>
      </c>
      <c r="Z50" s="578">
        <f t="shared" si="40"/>
        <v>0</v>
      </c>
      <c r="AA50" s="578">
        <f t="shared" si="40"/>
        <v>0</v>
      </c>
      <c r="AB50" s="578">
        <f t="shared" si="40"/>
        <v>0</v>
      </c>
    </row>
    <row r="51" spans="1:28">
      <c r="A51" s="661"/>
      <c r="B51" s="662"/>
      <c r="C51" s="662"/>
      <c r="D51" s="715"/>
      <c r="E51" s="716"/>
      <c r="F51" s="716"/>
      <c r="G51" s="716"/>
      <c r="H51" s="716"/>
      <c r="I51" s="176">
        <v>0</v>
      </c>
      <c r="J51" s="667"/>
      <c r="K51" s="579"/>
      <c r="L51" s="579"/>
      <c r="M51" s="579"/>
      <c r="N51" s="579"/>
      <c r="O51" s="579"/>
      <c r="P51" s="579"/>
      <c r="Q51" s="579"/>
      <c r="R51" s="579"/>
      <c r="S51" s="579"/>
      <c r="T51" s="579"/>
      <c r="U51" s="579"/>
      <c r="V51" s="579"/>
      <c r="W51" s="579"/>
      <c r="X51" s="579"/>
      <c r="Y51" s="579"/>
      <c r="Z51" s="579"/>
      <c r="AA51" s="579"/>
      <c r="AB51" s="579"/>
    </row>
    <row r="52" spans="1:28">
      <c r="A52" s="659"/>
      <c r="B52" s="660"/>
      <c r="C52" s="660"/>
      <c r="D52" s="660"/>
      <c r="E52" s="660"/>
      <c r="F52" s="660"/>
      <c r="G52" s="660"/>
      <c r="H52" s="714"/>
      <c r="I52" s="719"/>
      <c r="J52" s="717"/>
      <c r="K52" s="578">
        <f t="shared" ref="K52:AB52" si="41">$J$52*K$17</f>
        <v>0</v>
      </c>
      <c r="L52" s="578">
        <f t="shared" si="41"/>
        <v>0</v>
      </c>
      <c r="M52" s="578">
        <f t="shared" si="41"/>
        <v>0</v>
      </c>
      <c r="N52" s="578">
        <f t="shared" si="41"/>
        <v>0</v>
      </c>
      <c r="O52" s="578">
        <f t="shared" si="41"/>
        <v>0</v>
      </c>
      <c r="P52" s="578">
        <f t="shared" si="41"/>
        <v>0</v>
      </c>
      <c r="Q52" s="578">
        <f t="shared" si="41"/>
        <v>0</v>
      </c>
      <c r="R52" s="578">
        <f t="shared" si="41"/>
        <v>0</v>
      </c>
      <c r="S52" s="578">
        <f t="shared" si="41"/>
        <v>0</v>
      </c>
      <c r="T52" s="578">
        <f t="shared" si="41"/>
        <v>0</v>
      </c>
      <c r="U52" s="578">
        <f t="shared" si="41"/>
        <v>0</v>
      </c>
      <c r="V52" s="578">
        <f t="shared" si="41"/>
        <v>0</v>
      </c>
      <c r="W52" s="578">
        <f t="shared" si="41"/>
        <v>0</v>
      </c>
      <c r="X52" s="578">
        <f t="shared" si="41"/>
        <v>0</v>
      </c>
      <c r="Y52" s="578">
        <f t="shared" si="41"/>
        <v>0</v>
      </c>
      <c r="Z52" s="578">
        <f t="shared" si="41"/>
        <v>0</v>
      </c>
      <c r="AA52" s="578">
        <f t="shared" si="41"/>
        <v>0</v>
      </c>
      <c r="AB52" s="578">
        <f t="shared" si="41"/>
        <v>0</v>
      </c>
    </row>
    <row r="53" spans="1:28">
      <c r="A53" s="661"/>
      <c r="B53" s="662"/>
      <c r="C53" s="662"/>
      <c r="D53" s="662"/>
      <c r="E53" s="662"/>
      <c r="F53" s="662"/>
      <c r="G53" s="662"/>
      <c r="H53" s="715"/>
      <c r="I53" s="720"/>
      <c r="J53" s="718"/>
      <c r="K53" s="579"/>
      <c r="L53" s="579"/>
      <c r="M53" s="579"/>
      <c r="N53" s="579"/>
      <c r="O53" s="579"/>
      <c r="P53" s="579"/>
      <c r="Q53" s="579"/>
      <c r="R53" s="579"/>
      <c r="S53" s="579"/>
      <c r="T53" s="579"/>
      <c r="U53" s="579"/>
      <c r="V53" s="579"/>
      <c r="W53" s="579"/>
      <c r="X53" s="579"/>
      <c r="Y53" s="579"/>
      <c r="Z53" s="579"/>
      <c r="AA53" s="579"/>
      <c r="AB53" s="579"/>
    </row>
    <row r="54" spans="1:28">
      <c r="A54" s="659"/>
      <c r="B54" s="660"/>
      <c r="C54" s="660"/>
      <c r="D54" s="714"/>
      <c r="E54" s="716"/>
      <c r="F54" s="716"/>
      <c r="G54" s="716"/>
      <c r="H54" s="716"/>
      <c r="I54" s="176"/>
      <c r="J54" s="666">
        <f>I54-I55</f>
        <v>0</v>
      </c>
      <c r="K54" s="581">
        <f t="shared" ref="K54:P54" si="42">J$54</f>
        <v>0</v>
      </c>
      <c r="L54" s="581">
        <f t="shared" si="42"/>
        <v>0</v>
      </c>
      <c r="M54" s="581">
        <f t="shared" si="42"/>
        <v>0</v>
      </c>
      <c r="N54" s="581">
        <f t="shared" si="42"/>
        <v>0</v>
      </c>
      <c r="O54" s="581">
        <f t="shared" si="42"/>
        <v>0</v>
      </c>
      <c r="P54" s="581">
        <f t="shared" si="42"/>
        <v>0</v>
      </c>
      <c r="Q54" s="581">
        <f t="shared" ref="Q54" si="43">P$54</f>
        <v>0</v>
      </c>
      <c r="R54" s="581">
        <f t="shared" ref="R54" si="44">Q$54</f>
        <v>0</v>
      </c>
      <c r="S54" s="581">
        <f t="shared" ref="S54:U54" si="45">R$54</f>
        <v>0</v>
      </c>
      <c r="T54" s="581">
        <f t="shared" si="45"/>
        <v>0</v>
      </c>
      <c r="U54" s="581">
        <f t="shared" si="45"/>
        <v>0</v>
      </c>
      <c r="V54" s="581">
        <f t="shared" ref="V54" si="46">U$54</f>
        <v>0</v>
      </c>
      <c r="W54" s="581">
        <f t="shared" ref="W54" si="47">V$54</f>
        <v>0</v>
      </c>
      <c r="X54" s="581">
        <f t="shared" ref="X54:AB54" si="48">W$54</f>
        <v>0</v>
      </c>
      <c r="Y54" s="581">
        <f t="shared" si="48"/>
        <v>0</v>
      </c>
      <c r="Z54" s="581">
        <f t="shared" si="48"/>
        <v>0</v>
      </c>
      <c r="AA54" s="581">
        <f t="shared" si="48"/>
        <v>0</v>
      </c>
      <c r="AB54" s="581">
        <f t="shared" si="48"/>
        <v>0</v>
      </c>
    </row>
    <row r="55" spans="1:28">
      <c r="A55" s="661"/>
      <c r="B55" s="662"/>
      <c r="C55" s="662"/>
      <c r="D55" s="715"/>
      <c r="E55" s="716"/>
      <c r="F55" s="716"/>
      <c r="G55" s="716"/>
      <c r="H55" s="716"/>
      <c r="I55" s="176">
        <v>0</v>
      </c>
      <c r="J55" s="667"/>
      <c r="K55" s="581"/>
      <c r="L55" s="581"/>
      <c r="M55" s="581"/>
      <c r="N55" s="581"/>
      <c r="O55" s="581"/>
      <c r="P55" s="581"/>
      <c r="Q55" s="581"/>
      <c r="R55" s="581"/>
      <c r="S55" s="581"/>
      <c r="T55" s="581"/>
      <c r="U55" s="581"/>
      <c r="V55" s="581"/>
      <c r="W55" s="581"/>
      <c r="X55" s="581"/>
      <c r="Y55" s="581"/>
      <c r="Z55" s="581"/>
      <c r="AA55" s="581"/>
      <c r="AB55" s="581"/>
    </row>
    <row r="56" spans="1:28">
      <c r="A56" s="659"/>
      <c r="B56" s="660"/>
      <c r="C56" s="660"/>
      <c r="D56" s="660"/>
      <c r="E56" s="660"/>
      <c r="F56" s="660"/>
      <c r="G56" s="660"/>
      <c r="H56" s="714"/>
      <c r="I56" s="719"/>
      <c r="J56" s="717"/>
      <c r="K56" s="578">
        <f t="shared" ref="K56:AB56" si="49">$J$56*K$17</f>
        <v>0</v>
      </c>
      <c r="L56" s="578">
        <f t="shared" si="49"/>
        <v>0</v>
      </c>
      <c r="M56" s="578">
        <f t="shared" si="49"/>
        <v>0</v>
      </c>
      <c r="N56" s="578">
        <f t="shared" si="49"/>
        <v>0</v>
      </c>
      <c r="O56" s="578">
        <f t="shared" si="49"/>
        <v>0</v>
      </c>
      <c r="P56" s="578">
        <f t="shared" si="49"/>
        <v>0</v>
      </c>
      <c r="Q56" s="578">
        <f t="shared" si="49"/>
        <v>0</v>
      </c>
      <c r="R56" s="578">
        <f t="shared" si="49"/>
        <v>0</v>
      </c>
      <c r="S56" s="578">
        <f t="shared" si="49"/>
        <v>0</v>
      </c>
      <c r="T56" s="578">
        <f t="shared" si="49"/>
        <v>0</v>
      </c>
      <c r="U56" s="578">
        <f t="shared" si="49"/>
        <v>0</v>
      </c>
      <c r="V56" s="578">
        <f t="shared" si="49"/>
        <v>0</v>
      </c>
      <c r="W56" s="578">
        <f t="shared" si="49"/>
        <v>0</v>
      </c>
      <c r="X56" s="578">
        <f t="shared" si="49"/>
        <v>0</v>
      </c>
      <c r="Y56" s="578">
        <f t="shared" si="49"/>
        <v>0</v>
      </c>
      <c r="Z56" s="578">
        <f t="shared" si="49"/>
        <v>0</v>
      </c>
      <c r="AA56" s="578">
        <f t="shared" si="49"/>
        <v>0</v>
      </c>
      <c r="AB56" s="578">
        <f t="shared" si="49"/>
        <v>0</v>
      </c>
    </row>
    <row r="57" spans="1:28">
      <c r="A57" s="661"/>
      <c r="B57" s="662"/>
      <c r="C57" s="662"/>
      <c r="D57" s="662"/>
      <c r="E57" s="662"/>
      <c r="F57" s="662"/>
      <c r="G57" s="662"/>
      <c r="H57" s="715"/>
      <c r="I57" s="720"/>
      <c r="J57" s="718"/>
      <c r="K57" s="579"/>
      <c r="L57" s="579"/>
      <c r="M57" s="579"/>
      <c r="N57" s="579"/>
      <c r="O57" s="579"/>
      <c r="P57" s="579"/>
      <c r="Q57" s="579"/>
      <c r="R57" s="579"/>
      <c r="S57" s="579"/>
      <c r="T57" s="579"/>
      <c r="U57" s="579"/>
      <c r="V57" s="579"/>
      <c r="W57" s="579"/>
      <c r="X57" s="579"/>
      <c r="Y57" s="579"/>
      <c r="Z57" s="579"/>
      <c r="AA57" s="579"/>
      <c r="AB57" s="579"/>
    </row>
    <row r="58" spans="1:28" s="91" customFormat="1">
      <c r="A58" s="645" t="s">
        <v>94</v>
      </c>
      <c r="B58" s="646"/>
      <c r="C58" s="646"/>
      <c r="D58" s="646"/>
      <c r="E58" s="646"/>
      <c r="F58" s="646"/>
      <c r="G58" s="646"/>
      <c r="H58" s="646"/>
      <c r="I58" s="646"/>
      <c r="J58" s="148"/>
      <c r="K58" s="218">
        <f t="shared" ref="K58:P58" si="50">SUM(K40:K57)</f>
        <v>755.06</v>
      </c>
      <c r="L58" s="218">
        <f t="shared" si="50"/>
        <v>788.95</v>
      </c>
      <c r="M58" s="218">
        <f t="shared" si="50"/>
        <v>764.99</v>
      </c>
      <c r="N58" s="218">
        <f t="shared" si="50"/>
        <v>1465.82</v>
      </c>
      <c r="O58" s="218">
        <f t="shared" si="50"/>
        <v>878.19</v>
      </c>
      <c r="P58" s="218">
        <f t="shared" si="50"/>
        <v>949.31</v>
      </c>
      <c r="Q58" s="218">
        <f t="shared" ref="Q58:T58" si="51">SUM(Q40:Q57)</f>
        <v>949.31</v>
      </c>
      <c r="R58" s="218">
        <f t="shared" si="51"/>
        <v>949.31</v>
      </c>
      <c r="S58" s="218">
        <f t="shared" si="51"/>
        <v>949.31</v>
      </c>
      <c r="T58" s="218">
        <f t="shared" si="51"/>
        <v>949.31</v>
      </c>
      <c r="U58" s="218">
        <f t="shared" ref="U58" si="52">SUM(U40:U57)</f>
        <v>788.95</v>
      </c>
      <c r="V58" s="218">
        <f t="shared" ref="V58:X58" si="53">SUM(V40:V57)</f>
        <v>465.39</v>
      </c>
      <c r="W58" s="218">
        <f t="shared" si="53"/>
        <v>438.08</v>
      </c>
      <c r="X58" s="218">
        <f t="shared" si="53"/>
        <v>465.39</v>
      </c>
      <c r="Y58" s="218">
        <f t="shared" ref="Y58:Z58" si="54">SUM(Y40:Y57)</f>
        <v>359.1</v>
      </c>
      <c r="Z58" s="218">
        <f t="shared" si="54"/>
        <v>441.43</v>
      </c>
      <c r="AA58" s="218">
        <f t="shared" ref="AA58:AB58" si="55">SUM(AA40:AA57)</f>
        <v>669.19</v>
      </c>
      <c r="AB58" s="218">
        <f t="shared" si="55"/>
        <v>669.19</v>
      </c>
    </row>
    <row r="59" spans="1:28" s="91" customFormat="1">
      <c r="K59" s="178"/>
      <c r="L59" s="178"/>
      <c r="M59" s="178"/>
      <c r="N59" s="178"/>
      <c r="O59" s="178"/>
      <c r="P59" s="178"/>
      <c r="Q59" s="178"/>
      <c r="R59" s="178"/>
      <c r="S59" s="178"/>
      <c r="T59" s="178"/>
      <c r="U59" s="178"/>
      <c r="V59" s="178"/>
      <c r="W59" s="178"/>
      <c r="X59" s="178"/>
      <c r="Y59" s="178"/>
      <c r="Z59" s="178"/>
      <c r="AA59" s="178"/>
      <c r="AB59" s="178"/>
    </row>
    <row r="60" spans="1:28" s="91" customFormat="1">
      <c r="A60" s="631" t="s">
        <v>288</v>
      </c>
      <c r="B60" s="632"/>
      <c r="C60" s="632"/>
      <c r="D60" s="632"/>
      <c r="E60" s="632"/>
      <c r="F60" s="632"/>
      <c r="G60" s="632"/>
      <c r="H60" s="632"/>
      <c r="I60" s="632"/>
      <c r="J60" s="633"/>
      <c r="K60" s="576" t="s">
        <v>237</v>
      </c>
      <c r="L60" s="576" t="s">
        <v>237</v>
      </c>
      <c r="M60" s="576" t="s">
        <v>237</v>
      </c>
      <c r="N60" s="576" t="s">
        <v>237</v>
      </c>
      <c r="O60" s="576" t="s">
        <v>237</v>
      </c>
      <c r="P60" s="576" t="s">
        <v>237</v>
      </c>
      <c r="Q60" s="576" t="s">
        <v>237</v>
      </c>
      <c r="R60" s="576" t="s">
        <v>237</v>
      </c>
      <c r="S60" s="576" t="s">
        <v>237</v>
      </c>
      <c r="T60" s="576" t="s">
        <v>237</v>
      </c>
      <c r="U60" s="576" t="s">
        <v>237</v>
      </c>
      <c r="V60" s="576" t="s">
        <v>237</v>
      </c>
      <c r="W60" s="576" t="s">
        <v>237</v>
      </c>
      <c r="X60" s="576" t="s">
        <v>237</v>
      </c>
      <c r="Y60" s="576" t="s">
        <v>237</v>
      </c>
      <c r="Z60" s="576" t="s">
        <v>237</v>
      </c>
      <c r="AA60" s="576" t="s">
        <v>237</v>
      </c>
      <c r="AB60" s="576" t="s">
        <v>237</v>
      </c>
    </row>
    <row r="61" spans="1:28" s="91" customFormat="1">
      <c r="A61" s="625" t="s">
        <v>287</v>
      </c>
      <c r="B61" s="626"/>
      <c r="C61" s="626"/>
      <c r="D61" s="626"/>
      <c r="E61" s="626"/>
      <c r="F61" s="626"/>
      <c r="G61" s="626"/>
      <c r="H61" s="626"/>
      <c r="I61" s="626"/>
      <c r="J61" s="627"/>
      <c r="K61" s="577"/>
      <c r="L61" s="577"/>
      <c r="M61" s="577"/>
      <c r="N61" s="577"/>
      <c r="O61" s="577"/>
      <c r="P61" s="577"/>
      <c r="Q61" s="577"/>
      <c r="R61" s="577"/>
      <c r="S61" s="577"/>
      <c r="T61" s="577"/>
      <c r="U61" s="577"/>
      <c r="V61" s="577"/>
      <c r="W61" s="577"/>
      <c r="X61" s="577"/>
      <c r="Y61" s="577"/>
      <c r="Z61" s="577"/>
      <c r="AA61" s="577"/>
      <c r="AB61" s="577"/>
    </row>
    <row r="62" spans="1:28" s="91" customFormat="1">
      <c r="A62" s="625" t="s">
        <v>286</v>
      </c>
      <c r="B62" s="626"/>
      <c r="C62" s="626"/>
      <c r="D62" s="626"/>
      <c r="E62" s="626"/>
      <c r="F62" s="626"/>
      <c r="G62" s="626"/>
      <c r="H62" s="626"/>
      <c r="I62" s="626"/>
      <c r="J62" s="627"/>
      <c r="K62" s="92">
        <f t="shared" ref="K62:P62" si="56">K23</f>
        <v>279.56</v>
      </c>
      <c r="L62" s="92">
        <f t="shared" si="56"/>
        <v>249.97</v>
      </c>
      <c r="M62" s="92">
        <f t="shared" si="56"/>
        <v>493.97</v>
      </c>
      <c r="N62" s="92">
        <f t="shared" si="56"/>
        <v>501.4</v>
      </c>
      <c r="O62" s="92">
        <f t="shared" si="56"/>
        <v>486.28</v>
      </c>
      <c r="P62" s="92">
        <f t="shared" si="56"/>
        <v>315.07</v>
      </c>
      <c r="Q62" s="92">
        <f t="shared" ref="Q62:S62" si="57">Q23</f>
        <v>315.07</v>
      </c>
      <c r="R62" s="92">
        <f t="shared" si="57"/>
        <v>315.07</v>
      </c>
      <c r="S62" s="92">
        <f t="shared" si="57"/>
        <v>315.07</v>
      </c>
      <c r="T62" s="92">
        <f t="shared" ref="T62:U62" si="58">T23</f>
        <v>315.07</v>
      </c>
      <c r="U62" s="92">
        <f t="shared" si="58"/>
        <v>249.97</v>
      </c>
      <c r="V62" s="92">
        <f t="shared" ref="V62:X62" si="59">V23</f>
        <v>278.13</v>
      </c>
      <c r="W62" s="92">
        <f t="shared" si="59"/>
        <v>328.7</v>
      </c>
      <c r="X62" s="92">
        <f t="shared" si="59"/>
        <v>278.13</v>
      </c>
      <c r="Y62" s="92">
        <f t="shared" ref="Y62:Z62" si="60">Y23</f>
        <v>490.85</v>
      </c>
      <c r="Z62" s="92">
        <f t="shared" si="60"/>
        <v>282.51</v>
      </c>
      <c r="AA62" s="92">
        <f t="shared" ref="AA62:AB62" si="61">AA23</f>
        <v>486.28</v>
      </c>
      <c r="AB62" s="92">
        <f t="shared" si="61"/>
        <v>486.28</v>
      </c>
    </row>
    <row r="63" spans="1:28" s="91" customFormat="1">
      <c r="A63" s="625" t="s">
        <v>285</v>
      </c>
      <c r="B63" s="626"/>
      <c r="C63" s="626"/>
      <c r="D63" s="626"/>
      <c r="E63" s="626"/>
      <c r="F63" s="626"/>
      <c r="G63" s="626"/>
      <c r="H63" s="626"/>
      <c r="I63" s="626"/>
      <c r="J63" s="627"/>
      <c r="K63" s="92">
        <f t="shared" ref="K63:P63" si="62">K36</f>
        <v>1028.8900000000001</v>
      </c>
      <c r="L63" s="92">
        <f t="shared" si="62"/>
        <v>919.99</v>
      </c>
      <c r="M63" s="92">
        <f t="shared" si="62"/>
        <v>1817.98</v>
      </c>
      <c r="N63" s="92">
        <f t="shared" si="62"/>
        <v>1845.33</v>
      </c>
      <c r="O63" s="92">
        <f t="shared" si="62"/>
        <v>1789.67</v>
      </c>
      <c r="P63" s="92">
        <f t="shared" si="62"/>
        <v>1159.55</v>
      </c>
      <c r="Q63" s="92">
        <f t="shared" ref="Q63:S63" si="63">Q36</f>
        <v>1159.55</v>
      </c>
      <c r="R63" s="92">
        <f t="shared" si="63"/>
        <v>1159.55</v>
      </c>
      <c r="S63" s="92">
        <f t="shared" si="63"/>
        <v>1159.55</v>
      </c>
      <c r="T63" s="92">
        <f t="shared" ref="T63:U63" si="64">T36</f>
        <v>1159.55</v>
      </c>
      <c r="U63" s="92">
        <f t="shared" si="64"/>
        <v>919.99</v>
      </c>
      <c r="V63" s="92">
        <f t="shared" ref="V63:X63" si="65">V36</f>
        <v>1023.61</v>
      </c>
      <c r="W63" s="92">
        <f t="shared" si="65"/>
        <v>1209.71</v>
      </c>
      <c r="X63" s="92">
        <f t="shared" si="65"/>
        <v>1023.61</v>
      </c>
      <c r="Y63" s="92">
        <f t="shared" ref="Y63:Z63" si="66">Y36</f>
        <v>1806.49</v>
      </c>
      <c r="Z63" s="92">
        <f t="shared" si="66"/>
        <v>1039.72</v>
      </c>
      <c r="AA63" s="92">
        <f t="shared" ref="AA63:AB63" si="67">AA36</f>
        <v>1789.67</v>
      </c>
      <c r="AB63" s="92">
        <f t="shared" si="67"/>
        <v>1789.67</v>
      </c>
    </row>
    <row r="64" spans="1:28" s="91" customFormat="1">
      <c r="A64" s="625" t="s">
        <v>284</v>
      </c>
      <c r="B64" s="626"/>
      <c r="C64" s="626"/>
      <c r="D64" s="626"/>
      <c r="E64" s="626"/>
      <c r="F64" s="626"/>
      <c r="G64" s="626"/>
      <c r="H64" s="626"/>
      <c r="I64" s="626"/>
      <c r="J64" s="627"/>
      <c r="K64" s="92">
        <f t="shared" ref="K64:P64" si="68">K58</f>
        <v>755.06</v>
      </c>
      <c r="L64" s="92">
        <f t="shared" si="68"/>
        <v>788.95</v>
      </c>
      <c r="M64" s="92">
        <f t="shared" si="68"/>
        <v>764.99</v>
      </c>
      <c r="N64" s="92">
        <f t="shared" si="68"/>
        <v>1465.82</v>
      </c>
      <c r="O64" s="92">
        <f t="shared" si="68"/>
        <v>878.19</v>
      </c>
      <c r="P64" s="92">
        <f t="shared" si="68"/>
        <v>949.31</v>
      </c>
      <c r="Q64" s="92">
        <f t="shared" ref="Q64:S64" si="69">Q58</f>
        <v>949.31</v>
      </c>
      <c r="R64" s="92">
        <f t="shared" si="69"/>
        <v>949.31</v>
      </c>
      <c r="S64" s="92">
        <f t="shared" si="69"/>
        <v>949.31</v>
      </c>
      <c r="T64" s="92">
        <f t="shared" ref="T64:U64" si="70">T58</f>
        <v>949.31</v>
      </c>
      <c r="U64" s="92">
        <f t="shared" si="70"/>
        <v>788.95</v>
      </c>
      <c r="V64" s="92">
        <f t="shared" ref="V64:X64" si="71">V58</f>
        <v>465.39</v>
      </c>
      <c r="W64" s="92">
        <f t="shared" si="71"/>
        <v>438.08</v>
      </c>
      <c r="X64" s="92">
        <f t="shared" si="71"/>
        <v>465.39</v>
      </c>
      <c r="Y64" s="92">
        <f t="shared" ref="Y64:Z64" si="72">Y58</f>
        <v>359.1</v>
      </c>
      <c r="Z64" s="92">
        <f t="shared" si="72"/>
        <v>441.43</v>
      </c>
      <c r="AA64" s="92">
        <f t="shared" ref="AA64:AB64" si="73">AA58</f>
        <v>669.19</v>
      </c>
      <c r="AB64" s="92">
        <f t="shared" si="73"/>
        <v>669.19</v>
      </c>
    </row>
    <row r="65" spans="1:28" s="91" customFormat="1">
      <c r="A65" s="707" t="s">
        <v>94</v>
      </c>
      <c r="B65" s="708"/>
      <c r="C65" s="708"/>
      <c r="D65" s="708"/>
      <c r="E65" s="708"/>
      <c r="F65" s="708"/>
      <c r="G65" s="708"/>
      <c r="H65" s="708"/>
      <c r="I65" s="708"/>
      <c r="J65" s="125"/>
      <c r="K65" s="107">
        <f t="shared" ref="K65:P65" si="74">SUM(K62:K64)</f>
        <v>2063.5100000000002</v>
      </c>
      <c r="L65" s="107">
        <f t="shared" si="74"/>
        <v>1958.91</v>
      </c>
      <c r="M65" s="107">
        <f t="shared" si="74"/>
        <v>3076.94</v>
      </c>
      <c r="N65" s="107">
        <f t="shared" si="74"/>
        <v>3812.55</v>
      </c>
      <c r="O65" s="107">
        <f t="shared" si="74"/>
        <v>3154.14</v>
      </c>
      <c r="P65" s="107">
        <f t="shared" si="74"/>
        <v>2423.9299999999998</v>
      </c>
      <c r="Q65" s="107">
        <f t="shared" ref="Q65:T65" si="75">SUM(Q62:Q64)</f>
        <v>2423.9299999999998</v>
      </c>
      <c r="R65" s="107">
        <f t="shared" si="75"/>
        <v>2423.9299999999998</v>
      </c>
      <c r="S65" s="107">
        <f t="shared" si="75"/>
        <v>2423.9299999999998</v>
      </c>
      <c r="T65" s="107">
        <f t="shared" si="75"/>
        <v>2423.9299999999998</v>
      </c>
      <c r="U65" s="107">
        <f t="shared" ref="U65" si="76">SUM(U62:U64)</f>
        <v>1958.91</v>
      </c>
      <c r="V65" s="107">
        <f t="shared" ref="V65:X65" si="77">SUM(V62:V64)</f>
        <v>1767.13</v>
      </c>
      <c r="W65" s="107">
        <f t="shared" si="77"/>
        <v>1976.49</v>
      </c>
      <c r="X65" s="107">
        <f t="shared" si="77"/>
        <v>1767.13</v>
      </c>
      <c r="Y65" s="107">
        <f t="shared" ref="Y65:Z65" si="78">SUM(Y62:Y64)</f>
        <v>2656.44</v>
      </c>
      <c r="Z65" s="107">
        <f t="shared" si="78"/>
        <v>1763.66</v>
      </c>
      <c r="AA65" s="107">
        <f t="shared" ref="AA65:AB65" si="79">SUM(AA62:AA64)</f>
        <v>2945.14</v>
      </c>
      <c r="AB65" s="107">
        <f t="shared" si="79"/>
        <v>2945.14</v>
      </c>
    </row>
    <row r="66" spans="1:28" s="91" customFormat="1" ht="51" customHeight="1">
      <c r="A66" s="147"/>
      <c r="B66" s="146"/>
      <c r="C66" s="146"/>
      <c r="D66" s="146"/>
      <c r="E66" s="146"/>
      <c r="F66" s="146"/>
      <c r="G66" s="146"/>
      <c r="H66" s="146"/>
      <c r="I66" s="146"/>
      <c r="J66" s="83"/>
      <c r="K66" s="110"/>
      <c r="L66" s="110"/>
      <c r="M66" s="110"/>
      <c r="N66" s="110"/>
      <c r="O66" s="110"/>
      <c r="P66" s="110"/>
      <c r="Q66" s="110"/>
      <c r="R66" s="110"/>
      <c r="S66" s="110"/>
      <c r="T66" s="110"/>
      <c r="U66" s="110"/>
      <c r="V66" s="110"/>
      <c r="W66" s="110"/>
      <c r="X66" s="110"/>
      <c r="Y66" s="110"/>
      <c r="Z66" s="110"/>
      <c r="AA66" s="110"/>
      <c r="AB66" s="110"/>
    </row>
    <row r="67" spans="1:28" s="91" customFormat="1">
      <c r="A67" s="721" t="s">
        <v>283</v>
      </c>
      <c r="B67" s="722"/>
      <c r="C67" s="722"/>
      <c r="D67" s="722"/>
      <c r="E67" s="722"/>
      <c r="F67" s="722"/>
      <c r="G67" s="722"/>
      <c r="H67" s="722"/>
      <c r="I67" s="723"/>
      <c r="J67" s="145" t="s">
        <v>282</v>
      </c>
      <c r="K67" s="90" t="s">
        <v>237</v>
      </c>
      <c r="L67" s="90" t="s">
        <v>237</v>
      </c>
      <c r="M67" s="90" t="s">
        <v>237</v>
      </c>
      <c r="N67" s="90" t="s">
        <v>237</v>
      </c>
      <c r="O67" s="90" t="s">
        <v>237</v>
      </c>
      <c r="P67" s="90" t="s">
        <v>237</v>
      </c>
      <c r="Q67" s="90" t="s">
        <v>237</v>
      </c>
      <c r="R67" s="90" t="s">
        <v>237</v>
      </c>
      <c r="S67" s="90" t="s">
        <v>237</v>
      </c>
      <c r="T67" s="90" t="s">
        <v>237</v>
      </c>
      <c r="U67" s="90" t="s">
        <v>237</v>
      </c>
      <c r="V67" s="90" t="s">
        <v>237</v>
      </c>
      <c r="W67" s="90" t="s">
        <v>237</v>
      </c>
      <c r="X67" s="90" t="s">
        <v>237</v>
      </c>
      <c r="Y67" s="90" t="s">
        <v>237</v>
      </c>
      <c r="Z67" s="90" t="s">
        <v>237</v>
      </c>
      <c r="AA67" s="90" t="s">
        <v>237</v>
      </c>
      <c r="AB67" s="90" t="s">
        <v>237</v>
      </c>
    </row>
    <row r="68" spans="1:28" s="91" customFormat="1" ht="14.25" customHeight="1">
      <c r="A68" s="132" t="s">
        <v>0</v>
      </c>
      <c r="B68" s="144" t="s">
        <v>281</v>
      </c>
      <c r="C68" s="142"/>
      <c r="D68" s="142"/>
      <c r="E68" s="142"/>
      <c r="F68" s="142"/>
      <c r="G68" s="142"/>
      <c r="H68" s="142"/>
      <c r="I68" s="143"/>
      <c r="J68" s="139"/>
      <c r="K68" s="113">
        <f t="shared" ref="K68:P68" si="80">((K17+K17/12+K17/12+K17/36)/12)</f>
        <v>250.47</v>
      </c>
      <c r="L68" s="113">
        <f t="shared" si="80"/>
        <v>223.96</v>
      </c>
      <c r="M68" s="113">
        <f t="shared" si="80"/>
        <v>442.56</v>
      </c>
      <c r="N68" s="113">
        <f t="shared" si="80"/>
        <v>449.22</v>
      </c>
      <c r="O68" s="113">
        <f t="shared" si="80"/>
        <v>435.67</v>
      </c>
      <c r="P68" s="113">
        <f t="shared" si="80"/>
        <v>282.27</v>
      </c>
      <c r="Q68" s="113">
        <f t="shared" ref="Q68:S68" si="81">((Q17+Q17/12+Q17/12+Q17/36)/12)</f>
        <v>282.27</v>
      </c>
      <c r="R68" s="113">
        <f t="shared" si="81"/>
        <v>282.27</v>
      </c>
      <c r="S68" s="113">
        <f t="shared" si="81"/>
        <v>282.27</v>
      </c>
      <c r="T68" s="113">
        <f t="shared" ref="T68:U68" si="82">((T17+T17/12+T17/12+T17/36)/12)</f>
        <v>282.27</v>
      </c>
      <c r="U68" s="113">
        <f t="shared" si="82"/>
        <v>223.96</v>
      </c>
      <c r="V68" s="113">
        <f t="shared" ref="V68:X68" si="83">((V17+V17/12+V17/12+V17/36)/12)</f>
        <v>249.18</v>
      </c>
      <c r="W68" s="113">
        <f t="shared" si="83"/>
        <v>294.49</v>
      </c>
      <c r="X68" s="113">
        <f t="shared" si="83"/>
        <v>249.18</v>
      </c>
      <c r="Y68" s="113">
        <f t="shared" ref="Y68:Z68" si="84">((Y17+Y17/12+Y17/12+Y17/36)/12)</f>
        <v>439.77</v>
      </c>
      <c r="Z68" s="113">
        <f t="shared" si="84"/>
        <v>253.11</v>
      </c>
      <c r="AA68" s="113">
        <f t="shared" ref="AA68:AB68" si="85">((AA17+AA17/12+AA17/12+AA17/36)/12)</f>
        <v>435.67</v>
      </c>
      <c r="AB68" s="113">
        <f t="shared" si="85"/>
        <v>435.67</v>
      </c>
    </row>
    <row r="69" spans="1:28" s="91" customFormat="1" ht="14.25" customHeight="1">
      <c r="A69" s="135" t="s">
        <v>1</v>
      </c>
      <c r="B69" s="138" t="s">
        <v>280</v>
      </c>
      <c r="C69" s="142"/>
      <c r="D69" s="142"/>
      <c r="E69" s="142"/>
      <c r="F69" s="142"/>
      <c r="G69" s="142"/>
      <c r="H69" s="142"/>
      <c r="I69" s="134">
        <f>J35</f>
        <v>0.08</v>
      </c>
      <c r="J69" s="139"/>
      <c r="K69" s="113">
        <f t="shared" ref="K69:P69" si="86">K68*$I69</f>
        <v>20.04</v>
      </c>
      <c r="L69" s="113">
        <f t="shared" si="86"/>
        <v>17.920000000000002</v>
      </c>
      <c r="M69" s="113">
        <f t="shared" si="86"/>
        <v>35.4</v>
      </c>
      <c r="N69" s="113">
        <f t="shared" si="86"/>
        <v>35.94</v>
      </c>
      <c r="O69" s="113">
        <f t="shared" si="86"/>
        <v>34.85</v>
      </c>
      <c r="P69" s="113">
        <f t="shared" si="86"/>
        <v>22.58</v>
      </c>
      <c r="Q69" s="113">
        <f t="shared" ref="Q69:T69" si="87">Q68*$I69</f>
        <v>22.58</v>
      </c>
      <c r="R69" s="113">
        <f t="shared" si="87"/>
        <v>22.58</v>
      </c>
      <c r="S69" s="113">
        <f t="shared" si="87"/>
        <v>22.58</v>
      </c>
      <c r="T69" s="113">
        <f t="shared" si="87"/>
        <v>22.58</v>
      </c>
      <c r="U69" s="113">
        <f t="shared" ref="U69" si="88">U68*$I69</f>
        <v>17.920000000000002</v>
      </c>
      <c r="V69" s="113">
        <f t="shared" ref="V69:X69" si="89">V68*$I69</f>
        <v>19.93</v>
      </c>
      <c r="W69" s="113">
        <f t="shared" si="89"/>
        <v>23.56</v>
      </c>
      <c r="X69" s="113">
        <f t="shared" si="89"/>
        <v>19.93</v>
      </c>
      <c r="Y69" s="113">
        <f t="shared" ref="Y69:Z69" si="90">Y68*$I69</f>
        <v>35.18</v>
      </c>
      <c r="Z69" s="113">
        <f t="shared" si="90"/>
        <v>20.25</v>
      </c>
      <c r="AA69" s="113">
        <f t="shared" ref="AA69:AB69" si="91">AA68*$I69</f>
        <v>34.85</v>
      </c>
      <c r="AB69" s="113">
        <f t="shared" si="91"/>
        <v>34.85</v>
      </c>
    </row>
    <row r="70" spans="1:28" s="91" customFormat="1" ht="14.25" customHeight="1">
      <c r="A70" s="135" t="s">
        <v>2</v>
      </c>
      <c r="B70" s="724" t="s">
        <v>279</v>
      </c>
      <c r="C70" s="725"/>
      <c r="D70" s="725"/>
      <c r="E70" s="725"/>
      <c r="F70" s="725"/>
      <c r="G70" s="725"/>
      <c r="H70" s="725"/>
      <c r="I70" s="134">
        <v>0.4</v>
      </c>
      <c r="J70" s="139"/>
      <c r="K70" s="113">
        <f t="shared" ref="K70:P70" si="92">$I70*(K69)</f>
        <v>8.02</v>
      </c>
      <c r="L70" s="113">
        <f t="shared" si="92"/>
        <v>7.17</v>
      </c>
      <c r="M70" s="113">
        <f t="shared" si="92"/>
        <v>14.16</v>
      </c>
      <c r="N70" s="113">
        <f t="shared" si="92"/>
        <v>14.38</v>
      </c>
      <c r="O70" s="113">
        <f t="shared" si="92"/>
        <v>13.94</v>
      </c>
      <c r="P70" s="113">
        <f t="shared" si="92"/>
        <v>9.0299999999999994</v>
      </c>
      <c r="Q70" s="113">
        <f t="shared" ref="Q70:T70" si="93">$I70*(Q69)</f>
        <v>9.0299999999999994</v>
      </c>
      <c r="R70" s="113">
        <f t="shared" si="93"/>
        <v>9.0299999999999994</v>
      </c>
      <c r="S70" s="113">
        <f t="shared" si="93"/>
        <v>9.0299999999999994</v>
      </c>
      <c r="T70" s="113">
        <f t="shared" si="93"/>
        <v>9.0299999999999994</v>
      </c>
      <c r="U70" s="113">
        <f t="shared" ref="U70" si="94">$I70*(U69)</f>
        <v>7.17</v>
      </c>
      <c r="V70" s="113">
        <f t="shared" ref="V70:X70" si="95">$I70*(V69)</f>
        <v>7.97</v>
      </c>
      <c r="W70" s="113">
        <f t="shared" si="95"/>
        <v>9.42</v>
      </c>
      <c r="X70" s="113">
        <f t="shared" si="95"/>
        <v>7.97</v>
      </c>
      <c r="Y70" s="113">
        <f t="shared" ref="Y70:Z70" si="96">$I70*(Y69)</f>
        <v>14.07</v>
      </c>
      <c r="Z70" s="113">
        <f t="shared" si="96"/>
        <v>8.1</v>
      </c>
      <c r="AA70" s="113">
        <f t="shared" ref="AA70:AB70" si="97">$I70*(AA69)</f>
        <v>13.94</v>
      </c>
      <c r="AB70" s="113">
        <f t="shared" si="97"/>
        <v>13.94</v>
      </c>
    </row>
    <row r="71" spans="1:28" s="91" customFormat="1" ht="35.25" customHeight="1">
      <c r="A71" s="132" t="s">
        <v>3</v>
      </c>
      <c r="B71" s="726" t="s">
        <v>278</v>
      </c>
      <c r="C71" s="727"/>
      <c r="D71" s="727"/>
      <c r="E71" s="727"/>
      <c r="F71" s="727"/>
      <c r="G71" s="727"/>
      <c r="H71" s="727"/>
      <c r="I71" s="233" t="s">
        <v>336</v>
      </c>
      <c r="J71" s="141">
        <v>0.05</v>
      </c>
      <c r="K71" s="107">
        <f t="shared" ref="K71:P71" si="98">ROUND(SUM(K68:K70)*$J71,2)</f>
        <v>13.93</v>
      </c>
      <c r="L71" s="107">
        <f t="shared" si="98"/>
        <v>12.45</v>
      </c>
      <c r="M71" s="107">
        <f t="shared" si="98"/>
        <v>24.61</v>
      </c>
      <c r="N71" s="107">
        <f t="shared" si="98"/>
        <v>24.98</v>
      </c>
      <c r="O71" s="107">
        <f t="shared" si="98"/>
        <v>24.22</v>
      </c>
      <c r="P71" s="107">
        <f t="shared" si="98"/>
        <v>15.69</v>
      </c>
      <c r="Q71" s="107">
        <f t="shared" ref="Q71:T71" si="99">ROUND(SUM(Q68:Q70)*$J71,2)</f>
        <v>15.69</v>
      </c>
      <c r="R71" s="107">
        <f t="shared" si="99"/>
        <v>15.69</v>
      </c>
      <c r="S71" s="107">
        <f t="shared" si="99"/>
        <v>15.69</v>
      </c>
      <c r="T71" s="107">
        <f t="shared" si="99"/>
        <v>15.69</v>
      </c>
      <c r="U71" s="107">
        <f t="shared" ref="U71" si="100">ROUND(SUM(U68:U70)*$J71,2)</f>
        <v>12.45</v>
      </c>
      <c r="V71" s="107">
        <f t="shared" ref="V71:X71" si="101">ROUND(SUM(V68:V70)*$J71,2)</f>
        <v>13.85</v>
      </c>
      <c r="W71" s="107">
        <f t="shared" si="101"/>
        <v>16.37</v>
      </c>
      <c r="X71" s="107">
        <f t="shared" si="101"/>
        <v>13.85</v>
      </c>
      <c r="Y71" s="107">
        <f t="shared" ref="Y71:Z71" si="102">ROUND(SUM(Y68:Y70)*$J71,2)</f>
        <v>24.45</v>
      </c>
      <c r="Z71" s="107">
        <f t="shared" si="102"/>
        <v>14.07</v>
      </c>
      <c r="AA71" s="107">
        <f t="shared" ref="AA71:AB71" si="103">ROUND(SUM(AA68:AA70)*$J71,2)</f>
        <v>24.22</v>
      </c>
      <c r="AB71" s="107">
        <f t="shared" si="103"/>
        <v>24.22</v>
      </c>
    </row>
    <row r="72" spans="1:28" s="91" customFormat="1" ht="24" customHeight="1">
      <c r="A72" s="135" t="s">
        <v>4</v>
      </c>
      <c r="B72" s="724" t="s">
        <v>277</v>
      </c>
      <c r="C72" s="725"/>
      <c r="D72" s="725"/>
      <c r="E72" s="725"/>
      <c r="F72" s="725"/>
      <c r="G72" s="725"/>
      <c r="H72" s="725"/>
      <c r="I72" s="140">
        <f>7/30/12</f>
        <v>1.9443999999999999E-2</v>
      </c>
      <c r="J72" s="139"/>
      <c r="K72" s="113">
        <f t="shared" ref="K72:P72" si="104">$I72*(K17+K17/12+K17/12+K17/36)</f>
        <v>58.44</v>
      </c>
      <c r="L72" s="113">
        <f t="shared" si="104"/>
        <v>52.26</v>
      </c>
      <c r="M72" s="113">
        <f t="shared" si="104"/>
        <v>103.26</v>
      </c>
      <c r="N72" s="113">
        <f t="shared" si="104"/>
        <v>104.82</v>
      </c>
      <c r="O72" s="113">
        <f t="shared" si="104"/>
        <v>101.65</v>
      </c>
      <c r="P72" s="113">
        <f t="shared" si="104"/>
        <v>65.86</v>
      </c>
      <c r="Q72" s="113">
        <f t="shared" ref="Q72:S72" si="105">$I72*(Q17+Q17/12+Q17/12+Q17/36)</f>
        <v>65.86</v>
      </c>
      <c r="R72" s="113">
        <f t="shared" si="105"/>
        <v>65.86</v>
      </c>
      <c r="S72" s="113">
        <f t="shared" si="105"/>
        <v>65.86</v>
      </c>
      <c r="T72" s="113">
        <f t="shared" ref="T72:U72" si="106">$I72*(T17+T17/12+T17/12+T17/36)</f>
        <v>65.86</v>
      </c>
      <c r="U72" s="113">
        <f t="shared" si="106"/>
        <v>52.26</v>
      </c>
      <c r="V72" s="113">
        <f t="shared" ref="V72:X72" si="107">$I72*(V17+V17/12+V17/12+V17/36)</f>
        <v>58.14</v>
      </c>
      <c r="W72" s="113">
        <f t="shared" si="107"/>
        <v>68.709999999999994</v>
      </c>
      <c r="X72" s="113">
        <f t="shared" si="107"/>
        <v>58.14</v>
      </c>
      <c r="Y72" s="113">
        <f t="shared" ref="Y72:Z72" si="108">$I72*(Y17+Y17/12+Y17/12+Y17/36)</f>
        <v>102.61</v>
      </c>
      <c r="Z72" s="113">
        <f t="shared" si="108"/>
        <v>59.06</v>
      </c>
      <c r="AA72" s="113">
        <f t="shared" ref="AA72:AB72" si="109">$I72*(AA17+AA17/12+AA17/12+AA17/36)</f>
        <v>101.65</v>
      </c>
      <c r="AB72" s="113">
        <f t="shared" si="109"/>
        <v>101.65</v>
      </c>
    </row>
    <row r="73" spans="1:28" s="91" customFormat="1" ht="14.25" customHeight="1">
      <c r="A73" s="135" t="s">
        <v>5</v>
      </c>
      <c r="B73" s="138" t="s">
        <v>276</v>
      </c>
      <c r="C73" s="137"/>
      <c r="D73" s="137"/>
      <c r="E73" s="137"/>
      <c r="F73" s="137"/>
      <c r="G73" s="137"/>
      <c r="H73" s="137"/>
      <c r="I73" s="136">
        <f>J36</f>
        <v>0.36799999999999999</v>
      </c>
      <c r="J73" s="128"/>
      <c r="K73" s="92">
        <f t="shared" ref="K73:P73" si="110">$I73*K72</f>
        <v>21.51</v>
      </c>
      <c r="L73" s="92">
        <f t="shared" si="110"/>
        <v>19.23</v>
      </c>
      <c r="M73" s="92">
        <f t="shared" si="110"/>
        <v>38</v>
      </c>
      <c r="N73" s="92">
        <f t="shared" si="110"/>
        <v>38.57</v>
      </c>
      <c r="O73" s="92">
        <f t="shared" si="110"/>
        <v>37.409999999999997</v>
      </c>
      <c r="P73" s="92">
        <f t="shared" si="110"/>
        <v>24.24</v>
      </c>
      <c r="Q73" s="92">
        <f t="shared" ref="Q73:T73" si="111">$I73*Q72</f>
        <v>24.24</v>
      </c>
      <c r="R73" s="92">
        <f t="shared" si="111"/>
        <v>24.24</v>
      </c>
      <c r="S73" s="92">
        <f t="shared" si="111"/>
        <v>24.24</v>
      </c>
      <c r="T73" s="92">
        <f t="shared" si="111"/>
        <v>24.24</v>
      </c>
      <c r="U73" s="92">
        <f t="shared" ref="U73" si="112">$I73*U72</f>
        <v>19.23</v>
      </c>
      <c r="V73" s="92">
        <f t="shared" ref="V73:X73" si="113">$I73*V72</f>
        <v>21.4</v>
      </c>
      <c r="W73" s="92">
        <f t="shared" si="113"/>
        <v>25.29</v>
      </c>
      <c r="X73" s="92">
        <f t="shared" si="113"/>
        <v>21.4</v>
      </c>
      <c r="Y73" s="92">
        <f t="shared" ref="Y73:Z73" si="114">$I73*Y72</f>
        <v>37.76</v>
      </c>
      <c r="Z73" s="92">
        <f t="shared" si="114"/>
        <v>21.73</v>
      </c>
      <c r="AA73" s="92">
        <f t="shared" ref="AA73:AB73" si="115">$I73*AA72</f>
        <v>37.409999999999997</v>
      </c>
      <c r="AB73" s="92">
        <f t="shared" si="115"/>
        <v>37.409999999999997</v>
      </c>
    </row>
    <row r="74" spans="1:28" s="91" customFormat="1" ht="14.25" customHeight="1">
      <c r="A74" s="135" t="s">
        <v>6</v>
      </c>
      <c r="B74" s="724" t="s">
        <v>275</v>
      </c>
      <c r="C74" s="725"/>
      <c r="D74" s="725"/>
      <c r="E74" s="725"/>
      <c r="F74" s="725"/>
      <c r="G74" s="725"/>
      <c r="H74" s="725"/>
      <c r="I74" s="134">
        <v>0.4</v>
      </c>
      <c r="J74" s="133"/>
      <c r="K74" s="113">
        <f t="shared" ref="K74:P74" si="116">40%*(K35)</f>
        <v>89.47</v>
      </c>
      <c r="L74" s="113">
        <f t="shared" si="116"/>
        <v>80</v>
      </c>
      <c r="M74" s="113">
        <f t="shared" si="116"/>
        <v>158.08000000000001</v>
      </c>
      <c r="N74" s="113">
        <f t="shared" si="116"/>
        <v>160.46</v>
      </c>
      <c r="O74" s="113">
        <f t="shared" si="116"/>
        <v>155.62</v>
      </c>
      <c r="P74" s="113">
        <f t="shared" si="116"/>
        <v>100.83</v>
      </c>
      <c r="Q74" s="113">
        <f t="shared" ref="Q74:S74" si="117">40%*(Q35)</f>
        <v>100.83</v>
      </c>
      <c r="R74" s="113">
        <f t="shared" si="117"/>
        <v>100.83</v>
      </c>
      <c r="S74" s="113">
        <f t="shared" si="117"/>
        <v>100.83</v>
      </c>
      <c r="T74" s="113">
        <f t="shared" ref="T74:U74" si="118">40%*(T35)</f>
        <v>100.83</v>
      </c>
      <c r="U74" s="113">
        <f t="shared" si="118"/>
        <v>80</v>
      </c>
      <c r="V74" s="113">
        <f t="shared" ref="V74:X74" si="119">40%*(V35)</f>
        <v>89.01</v>
      </c>
      <c r="W74" s="113">
        <f t="shared" si="119"/>
        <v>105.19</v>
      </c>
      <c r="X74" s="113">
        <f t="shared" si="119"/>
        <v>89.01</v>
      </c>
      <c r="Y74" s="113">
        <f t="shared" ref="Y74:Z74" si="120">40%*(Y35)</f>
        <v>157.09</v>
      </c>
      <c r="Z74" s="113">
        <f t="shared" si="120"/>
        <v>90.41</v>
      </c>
      <c r="AA74" s="113">
        <f t="shared" ref="AA74:AB74" si="121">40%*(AA35)</f>
        <v>155.62</v>
      </c>
      <c r="AB74" s="113">
        <f t="shared" si="121"/>
        <v>155.62</v>
      </c>
    </row>
    <row r="75" spans="1:28" s="91" customFormat="1" ht="14.25" customHeight="1">
      <c r="A75" s="132" t="s">
        <v>7</v>
      </c>
      <c r="B75" s="131" t="s">
        <v>274</v>
      </c>
      <c r="C75" s="130"/>
      <c r="D75" s="130"/>
      <c r="E75" s="130"/>
      <c r="F75" s="130"/>
      <c r="G75" s="130"/>
      <c r="H75" s="130"/>
      <c r="I75" s="129"/>
      <c r="J75" s="128">
        <v>0.95</v>
      </c>
      <c r="K75" s="107">
        <f t="shared" ref="K75:P75" si="122">ROUND((SUM(K72:K74))*$J75,2)</f>
        <v>160.94999999999999</v>
      </c>
      <c r="L75" s="107">
        <f t="shared" si="122"/>
        <v>143.91999999999999</v>
      </c>
      <c r="M75" s="107">
        <f t="shared" si="122"/>
        <v>284.37</v>
      </c>
      <c r="N75" s="107">
        <f t="shared" si="122"/>
        <v>288.66000000000003</v>
      </c>
      <c r="O75" s="107">
        <f t="shared" si="122"/>
        <v>279.95</v>
      </c>
      <c r="P75" s="107">
        <f t="shared" si="122"/>
        <v>181.38</v>
      </c>
      <c r="Q75" s="107">
        <f t="shared" ref="Q75:T75" si="123">ROUND((SUM(Q72:Q74))*$J75,2)</f>
        <v>181.38</v>
      </c>
      <c r="R75" s="107">
        <f t="shared" si="123"/>
        <v>181.38</v>
      </c>
      <c r="S75" s="107">
        <f t="shared" si="123"/>
        <v>181.38</v>
      </c>
      <c r="T75" s="107">
        <f t="shared" si="123"/>
        <v>181.38</v>
      </c>
      <c r="U75" s="107">
        <f t="shared" ref="U75" si="124">ROUND((SUM(U72:U74))*$J75,2)</f>
        <v>143.91999999999999</v>
      </c>
      <c r="V75" s="107">
        <f t="shared" ref="V75:X75" si="125">ROUND((SUM(V72:V74))*$J75,2)</f>
        <v>160.12</v>
      </c>
      <c r="W75" s="107">
        <f t="shared" si="125"/>
        <v>189.23</v>
      </c>
      <c r="X75" s="107">
        <f t="shared" si="125"/>
        <v>160.12</v>
      </c>
      <c r="Y75" s="107">
        <f t="shared" ref="Y75:Z75" si="126">ROUND((SUM(Y72:Y74))*$J75,2)</f>
        <v>282.58999999999997</v>
      </c>
      <c r="Z75" s="107">
        <f t="shared" si="126"/>
        <v>162.63999999999999</v>
      </c>
      <c r="AA75" s="107">
        <f t="shared" ref="AA75:AB75" si="127">ROUND((SUM(AA72:AA74))*$J75,2)</f>
        <v>279.95</v>
      </c>
      <c r="AB75" s="107">
        <f t="shared" si="127"/>
        <v>279.95</v>
      </c>
    </row>
    <row r="76" spans="1:28" s="91" customFormat="1" ht="14.25" customHeight="1">
      <c r="A76" s="709" t="s">
        <v>273</v>
      </c>
      <c r="B76" s="710"/>
      <c r="C76" s="710"/>
      <c r="D76" s="710"/>
      <c r="E76" s="710"/>
      <c r="F76" s="710"/>
      <c r="G76" s="710"/>
      <c r="H76" s="710"/>
      <c r="I76" s="711"/>
      <c r="J76" s="127"/>
      <c r="K76" s="126">
        <f t="shared" ref="K76:P76" si="128">K71+K75</f>
        <v>174.88</v>
      </c>
      <c r="L76" s="126">
        <f t="shared" si="128"/>
        <v>156.37</v>
      </c>
      <c r="M76" s="126">
        <f t="shared" si="128"/>
        <v>308.98</v>
      </c>
      <c r="N76" s="126">
        <f t="shared" si="128"/>
        <v>313.64</v>
      </c>
      <c r="O76" s="126">
        <f t="shared" si="128"/>
        <v>304.17</v>
      </c>
      <c r="P76" s="126">
        <f t="shared" si="128"/>
        <v>197.07</v>
      </c>
      <c r="Q76" s="126">
        <f t="shared" ref="Q76:T76" si="129">Q71+Q75</f>
        <v>197.07</v>
      </c>
      <c r="R76" s="126">
        <f t="shared" si="129"/>
        <v>197.07</v>
      </c>
      <c r="S76" s="126">
        <f t="shared" si="129"/>
        <v>197.07</v>
      </c>
      <c r="T76" s="126">
        <f t="shared" si="129"/>
        <v>197.07</v>
      </c>
      <c r="U76" s="126">
        <f t="shared" ref="U76" si="130">U71+U75</f>
        <v>156.37</v>
      </c>
      <c r="V76" s="126">
        <f t="shared" ref="V76:X76" si="131">V71+V75</f>
        <v>173.97</v>
      </c>
      <c r="W76" s="126">
        <f t="shared" si="131"/>
        <v>205.6</v>
      </c>
      <c r="X76" s="126">
        <f t="shared" si="131"/>
        <v>173.97</v>
      </c>
      <c r="Y76" s="126">
        <f t="shared" ref="Y76:Z76" si="132">Y71+Y75</f>
        <v>307.04000000000002</v>
      </c>
      <c r="Z76" s="126">
        <f t="shared" si="132"/>
        <v>176.71</v>
      </c>
      <c r="AA76" s="126">
        <f t="shared" ref="AA76:AB76" si="133">AA71+AA75</f>
        <v>304.17</v>
      </c>
      <c r="AB76" s="126">
        <f t="shared" si="133"/>
        <v>304.17</v>
      </c>
    </row>
    <row r="77" spans="1:28" s="91" customFormat="1" ht="43.5" customHeight="1">
      <c r="A77" s="728" t="s">
        <v>386</v>
      </c>
      <c r="B77" s="729"/>
      <c r="C77" s="729"/>
      <c r="D77" s="729"/>
      <c r="E77" s="729"/>
      <c r="F77" s="729"/>
      <c r="G77" s="729"/>
      <c r="H77" s="729"/>
      <c r="I77" s="729"/>
      <c r="J77" s="730"/>
      <c r="K77" s="182"/>
      <c r="L77" s="182"/>
      <c r="M77" s="182"/>
      <c r="N77" s="182"/>
      <c r="O77" s="182"/>
      <c r="P77" s="182"/>
      <c r="Q77" s="182"/>
      <c r="R77" s="182"/>
      <c r="S77" s="182"/>
      <c r="T77" s="182"/>
      <c r="U77" s="182"/>
      <c r="V77" s="182"/>
      <c r="W77" s="182"/>
      <c r="X77" s="182"/>
      <c r="Y77" s="182"/>
      <c r="Z77" s="182"/>
      <c r="AA77" s="182"/>
      <c r="AB77" s="182"/>
    </row>
    <row r="78" spans="1:28" s="91" customFormat="1">
      <c r="K78" s="178"/>
      <c r="L78" s="178"/>
      <c r="M78" s="178"/>
      <c r="N78" s="178"/>
      <c r="O78" s="178"/>
      <c r="P78" s="178"/>
      <c r="Q78" s="178"/>
      <c r="R78" s="178"/>
      <c r="S78" s="178"/>
      <c r="T78" s="178"/>
      <c r="U78" s="178"/>
      <c r="V78" s="178"/>
      <c r="W78" s="178"/>
      <c r="X78" s="178"/>
      <c r="Y78" s="178"/>
      <c r="Z78" s="178"/>
      <c r="AA78" s="178"/>
      <c r="AB78" s="178"/>
    </row>
    <row r="79" spans="1:28" s="91" customFormat="1">
      <c r="A79" s="619" t="s">
        <v>272</v>
      </c>
      <c r="B79" s="620"/>
      <c r="C79" s="620"/>
      <c r="D79" s="620"/>
      <c r="E79" s="620"/>
      <c r="F79" s="620"/>
      <c r="G79" s="620"/>
      <c r="H79" s="620"/>
      <c r="I79" s="620"/>
      <c r="J79" s="124"/>
      <c r="K79" s="90" t="s">
        <v>237</v>
      </c>
      <c r="L79" s="90" t="s">
        <v>237</v>
      </c>
      <c r="M79" s="90" t="s">
        <v>237</v>
      </c>
      <c r="N79" s="90" t="s">
        <v>237</v>
      </c>
      <c r="O79" s="90" t="s">
        <v>237</v>
      </c>
      <c r="P79" s="90" t="s">
        <v>237</v>
      </c>
      <c r="Q79" s="90" t="s">
        <v>237</v>
      </c>
      <c r="R79" s="90" t="s">
        <v>237</v>
      </c>
      <c r="S79" s="90" t="s">
        <v>237</v>
      </c>
      <c r="T79" s="90" t="s">
        <v>237</v>
      </c>
      <c r="U79" s="90" t="s">
        <v>237</v>
      </c>
      <c r="V79" s="90" t="s">
        <v>237</v>
      </c>
      <c r="W79" s="90" t="s">
        <v>237</v>
      </c>
      <c r="X79" s="90" t="s">
        <v>237</v>
      </c>
      <c r="Y79" s="90" t="s">
        <v>237</v>
      </c>
      <c r="Z79" s="90" t="s">
        <v>237</v>
      </c>
      <c r="AA79" s="90" t="s">
        <v>237</v>
      </c>
      <c r="AB79" s="90" t="s">
        <v>237</v>
      </c>
    </row>
    <row r="80" spans="1:28" s="91" customFormat="1">
      <c r="A80" s="625" t="s">
        <v>271</v>
      </c>
      <c r="B80" s="626"/>
      <c r="C80" s="626"/>
      <c r="D80" s="626"/>
      <c r="E80" s="626"/>
      <c r="F80" s="626"/>
      <c r="G80" s="626"/>
      <c r="H80" s="626"/>
      <c r="I80" s="626"/>
      <c r="J80" s="627"/>
      <c r="K80" s="92">
        <f t="shared" ref="K80:P80" si="134">K17</f>
        <v>2516.31</v>
      </c>
      <c r="L80" s="92">
        <f t="shared" si="134"/>
        <v>2249.98</v>
      </c>
      <c r="M80" s="92">
        <f t="shared" si="134"/>
        <v>4446.21</v>
      </c>
      <c r="N80" s="92">
        <f t="shared" si="134"/>
        <v>4513.08</v>
      </c>
      <c r="O80" s="92">
        <f t="shared" si="134"/>
        <v>4376.93</v>
      </c>
      <c r="P80" s="92">
        <f t="shared" si="134"/>
        <v>2835.87</v>
      </c>
      <c r="Q80" s="92">
        <f t="shared" ref="Q80:S80" si="135">Q17</f>
        <v>2835.87</v>
      </c>
      <c r="R80" s="92">
        <f t="shared" si="135"/>
        <v>2835.87</v>
      </c>
      <c r="S80" s="92">
        <f t="shared" si="135"/>
        <v>2835.87</v>
      </c>
      <c r="T80" s="92">
        <f t="shared" ref="T80:U80" si="136">T17</f>
        <v>2835.87</v>
      </c>
      <c r="U80" s="92">
        <f t="shared" si="136"/>
        <v>2249.98</v>
      </c>
      <c r="V80" s="92">
        <f t="shared" ref="V80:X80" si="137">V17</f>
        <v>2503.42</v>
      </c>
      <c r="W80" s="92">
        <f t="shared" si="137"/>
        <v>2958.6</v>
      </c>
      <c r="X80" s="92">
        <f t="shared" si="137"/>
        <v>2503.42</v>
      </c>
      <c r="Y80" s="92">
        <f t="shared" ref="Y80:Z80" si="138">Y17</f>
        <v>4418.12</v>
      </c>
      <c r="Z80" s="92">
        <f t="shared" si="138"/>
        <v>2542.86</v>
      </c>
      <c r="AA80" s="92">
        <f t="shared" ref="AA80:AB80" si="139">AA17</f>
        <v>4376.93</v>
      </c>
      <c r="AB80" s="92">
        <f t="shared" si="139"/>
        <v>4376.93</v>
      </c>
    </row>
    <row r="81" spans="1:28" s="91" customFormat="1">
      <c r="A81" s="625" t="s">
        <v>270</v>
      </c>
      <c r="B81" s="626"/>
      <c r="C81" s="626"/>
      <c r="D81" s="626"/>
      <c r="E81" s="626"/>
      <c r="F81" s="626"/>
      <c r="G81" s="626"/>
      <c r="H81" s="626"/>
      <c r="I81" s="626"/>
      <c r="J81" s="627"/>
      <c r="K81" s="92">
        <f t="shared" ref="K81:P81" si="140">K65</f>
        <v>2063.5100000000002</v>
      </c>
      <c r="L81" s="92">
        <f t="shared" si="140"/>
        <v>1958.91</v>
      </c>
      <c r="M81" s="92">
        <f t="shared" si="140"/>
        <v>3076.94</v>
      </c>
      <c r="N81" s="92">
        <f t="shared" si="140"/>
        <v>3812.55</v>
      </c>
      <c r="O81" s="92">
        <f t="shared" si="140"/>
        <v>3154.14</v>
      </c>
      <c r="P81" s="92">
        <f t="shared" si="140"/>
        <v>2423.9299999999998</v>
      </c>
      <c r="Q81" s="92">
        <f t="shared" ref="Q81:S81" si="141">Q65</f>
        <v>2423.9299999999998</v>
      </c>
      <c r="R81" s="92">
        <f t="shared" si="141"/>
        <v>2423.9299999999998</v>
      </c>
      <c r="S81" s="92">
        <f t="shared" si="141"/>
        <v>2423.9299999999998</v>
      </c>
      <c r="T81" s="92">
        <f t="shared" ref="T81:U81" si="142">T65</f>
        <v>2423.9299999999998</v>
      </c>
      <c r="U81" s="92">
        <f t="shared" si="142"/>
        <v>1958.91</v>
      </c>
      <c r="V81" s="92">
        <f t="shared" ref="V81:X81" si="143">V65</f>
        <v>1767.13</v>
      </c>
      <c r="W81" s="92">
        <f t="shared" si="143"/>
        <v>1976.49</v>
      </c>
      <c r="X81" s="92">
        <f t="shared" si="143"/>
        <v>1767.13</v>
      </c>
      <c r="Y81" s="92">
        <f t="shared" ref="Y81:Z81" si="144">Y65</f>
        <v>2656.44</v>
      </c>
      <c r="Z81" s="92">
        <f t="shared" si="144"/>
        <v>1763.66</v>
      </c>
      <c r="AA81" s="92">
        <f t="shared" ref="AA81:AB81" si="145">AA65</f>
        <v>2945.14</v>
      </c>
      <c r="AB81" s="92">
        <f t="shared" si="145"/>
        <v>2945.14</v>
      </c>
    </row>
    <row r="82" spans="1:28" s="91" customFormat="1">
      <c r="A82" s="625" t="s">
        <v>269</v>
      </c>
      <c r="B82" s="626"/>
      <c r="C82" s="626"/>
      <c r="D82" s="626"/>
      <c r="E82" s="626"/>
      <c r="F82" s="626"/>
      <c r="G82" s="626"/>
      <c r="H82" s="626"/>
      <c r="I82" s="626"/>
      <c r="J82" s="627"/>
      <c r="K82" s="92">
        <f t="shared" ref="K82:P82" si="146">K76</f>
        <v>174.88</v>
      </c>
      <c r="L82" s="92">
        <f t="shared" si="146"/>
        <v>156.37</v>
      </c>
      <c r="M82" s="92">
        <f t="shared" si="146"/>
        <v>308.98</v>
      </c>
      <c r="N82" s="92">
        <f t="shared" si="146"/>
        <v>313.64</v>
      </c>
      <c r="O82" s="92">
        <f t="shared" si="146"/>
        <v>304.17</v>
      </c>
      <c r="P82" s="92">
        <f t="shared" si="146"/>
        <v>197.07</v>
      </c>
      <c r="Q82" s="92">
        <f t="shared" ref="Q82:S82" si="147">Q76</f>
        <v>197.07</v>
      </c>
      <c r="R82" s="92">
        <f t="shared" si="147"/>
        <v>197.07</v>
      </c>
      <c r="S82" s="92">
        <f t="shared" si="147"/>
        <v>197.07</v>
      </c>
      <c r="T82" s="92">
        <f t="shared" ref="T82:U82" si="148">T76</f>
        <v>197.07</v>
      </c>
      <c r="U82" s="92">
        <f t="shared" si="148"/>
        <v>156.37</v>
      </c>
      <c r="V82" s="92">
        <f t="shared" ref="V82:X82" si="149">V76</f>
        <v>173.97</v>
      </c>
      <c r="W82" s="92">
        <f t="shared" si="149"/>
        <v>205.6</v>
      </c>
      <c r="X82" s="92">
        <f t="shared" si="149"/>
        <v>173.97</v>
      </c>
      <c r="Y82" s="92">
        <f t="shared" ref="Y82:Z82" si="150">Y76</f>
        <v>307.04000000000002</v>
      </c>
      <c r="Z82" s="92">
        <f t="shared" si="150"/>
        <v>176.71</v>
      </c>
      <c r="AA82" s="92">
        <f t="shared" ref="AA82:AB82" si="151">AA76</f>
        <v>304.17</v>
      </c>
      <c r="AB82" s="92">
        <f t="shared" si="151"/>
        <v>304.17</v>
      </c>
    </row>
    <row r="83" spans="1:28" s="91" customFormat="1">
      <c r="A83" s="707" t="s">
        <v>94</v>
      </c>
      <c r="B83" s="708"/>
      <c r="C83" s="708"/>
      <c r="D83" s="708"/>
      <c r="E83" s="708"/>
      <c r="F83" s="708"/>
      <c r="G83" s="708"/>
      <c r="H83" s="708"/>
      <c r="I83" s="708"/>
      <c r="J83" s="125"/>
      <c r="K83" s="180">
        <f t="shared" ref="K83:P83" si="152">SUM(K80:K82)</f>
        <v>4754.7</v>
      </c>
      <c r="L83" s="180">
        <f t="shared" si="152"/>
        <v>4365.26</v>
      </c>
      <c r="M83" s="180">
        <f t="shared" si="152"/>
        <v>7832.13</v>
      </c>
      <c r="N83" s="180">
        <f t="shared" si="152"/>
        <v>8639.27</v>
      </c>
      <c r="O83" s="180">
        <f t="shared" si="152"/>
        <v>7835.24</v>
      </c>
      <c r="P83" s="180">
        <f t="shared" si="152"/>
        <v>5456.87</v>
      </c>
      <c r="Q83" s="180">
        <f t="shared" ref="Q83:T83" si="153">SUM(Q80:Q82)</f>
        <v>5456.87</v>
      </c>
      <c r="R83" s="180">
        <f t="shared" si="153"/>
        <v>5456.87</v>
      </c>
      <c r="S83" s="180">
        <f t="shared" si="153"/>
        <v>5456.87</v>
      </c>
      <c r="T83" s="180">
        <f t="shared" si="153"/>
        <v>5456.87</v>
      </c>
      <c r="U83" s="180">
        <f t="shared" ref="U83" si="154">SUM(U80:U82)</f>
        <v>4365.26</v>
      </c>
      <c r="V83" s="180">
        <f t="shared" ref="V83:X83" si="155">SUM(V80:V82)</f>
        <v>4444.5200000000004</v>
      </c>
      <c r="W83" s="180">
        <f t="shared" si="155"/>
        <v>5140.6899999999996</v>
      </c>
      <c r="X83" s="180">
        <f t="shared" si="155"/>
        <v>4444.5200000000004</v>
      </c>
      <c r="Y83" s="180">
        <f t="shared" ref="Y83:Z83" si="156">SUM(Y80:Y82)</f>
        <v>7381.6</v>
      </c>
      <c r="Z83" s="180">
        <f t="shared" si="156"/>
        <v>4483.2299999999996</v>
      </c>
      <c r="AA83" s="180">
        <f t="shared" ref="AA83:AB83" si="157">SUM(AA80:AA82)</f>
        <v>7626.24</v>
      </c>
      <c r="AB83" s="180">
        <f t="shared" si="157"/>
        <v>7626.24</v>
      </c>
    </row>
    <row r="84" spans="1:28" s="91" customFormat="1" ht="51" customHeight="1">
      <c r="K84" s="178"/>
      <c r="L84" s="178"/>
      <c r="M84" s="178"/>
      <c r="N84" s="178"/>
      <c r="O84" s="178"/>
      <c r="P84" s="178"/>
      <c r="Q84" s="178"/>
      <c r="R84" s="178"/>
      <c r="S84" s="178"/>
      <c r="T84" s="178"/>
      <c r="U84" s="178"/>
      <c r="V84" s="178"/>
      <c r="W84" s="178"/>
      <c r="X84" s="178"/>
      <c r="Y84" s="178"/>
      <c r="Z84" s="178"/>
      <c r="AA84" s="178"/>
      <c r="AB84" s="178"/>
    </row>
    <row r="85" spans="1:28" s="91" customFormat="1">
      <c r="A85" s="617" t="s">
        <v>268</v>
      </c>
      <c r="B85" s="618"/>
      <c r="C85" s="618"/>
      <c r="D85" s="618"/>
      <c r="E85" s="618"/>
      <c r="F85" s="618"/>
      <c r="G85" s="618"/>
      <c r="H85" s="618"/>
      <c r="I85" s="618"/>
      <c r="J85" s="636"/>
      <c r="K85" s="181"/>
      <c r="L85" s="181"/>
      <c r="M85" s="181"/>
      <c r="N85" s="181"/>
      <c r="O85" s="181"/>
      <c r="P85" s="181"/>
      <c r="Q85" s="181"/>
      <c r="R85" s="181"/>
      <c r="S85" s="181"/>
      <c r="T85" s="181"/>
      <c r="U85" s="181"/>
      <c r="V85" s="181"/>
      <c r="W85" s="181"/>
      <c r="X85" s="181"/>
      <c r="Y85" s="181"/>
      <c r="Z85" s="181"/>
      <c r="AA85" s="181"/>
      <c r="AB85" s="181"/>
    </row>
    <row r="86" spans="1:28" s="91" customFormat="1">
      <c r="A86" s="631" t="s">
        <v>267</v>
      </c>
      <c r="B86" s="632"/>
      <c r="C86" s="632"/>
      <c r="D86" s="632"/>
      <c r="E86" s="632"/>
      <c r="F86" s="632"/>
      <c r="G86" s="632"/>
      <c r="H86" s="632"/>
      <c r="I86" s="633"/>
      <c r="J86" s="120" t="s">
        <v>262</v>
      </c>
      <c r="K86" s="580" t="s">
        <v>237</v>
      </c>
      <c r="L86" s="580" t="s">
        <v>237</v>
      </c>
      <c r="M86" s="580" t="s">
        <v>237</v>
      </c>
      <c r="N86" s="580" t="s">
        <v>237</v>
      </c>
      <c r="O86" s="580" t="s">
        <v>237</v>
      </c>
      <c r="P86" s="580" t="s">
        <v>237</v>
      </c>
      <c r="Q86" s="580" t="s">
        <v>237</v>
      </c>
      <c r="R86" s="580" t="s">
        <v>237</v>
      </c>
      <c r="S86" s="580" t="s">
        <v>237</v>
      </c>
      <c r="T86" s="580" t="s">
        <v>237</v>
      </c>
      <c r="U86" s="580" t="s">
        <v>237</v>
      </c>
      <c r="V86" s="580" t="s">
        <v>237</v>
      </c>
      <c r="W86" s="580" t="s">
        <v>237</v>
      </c>
      <c r="X86" s="580" t="s">
        <v>237</v>
      </c>
      <c r="Y86" s="580" t="s">
        <v>237</v>
      </c>
      <c r="Z86" s="580" t="s">
        <v>237</v>
      </c>
      <c r="AA86" s="580" t="s">
        <v>237</v>
      </c>
      <c r="AB86" s="580" t="s">
        <v>237</v>
      </c>
    </row>
    <row r="87" spans="1:28" s="91" customFormat="1" ht="22.5">
      <c r="A87" s="634" t="s">
        <v>258</v>
      </c>
      <c r="B87" s="712"/>
      <c r="C87" s="712"/>
      <c r="D87" s="712"/>
      <c r="E87" s="712"/>
      <c r="F87" s="712"/>
      <c r="G87" s="712"/>
      <c r="H87" s="712"/>
      <c r="I87" s="713"/>
      <c r="J87" s="235" t="s">
        <v>266</v>
      </c>
      <c r="K87" s="577"/>
      <c r="L87" s="577"/>
      <c r="M87" s="577"/>
      <c r="N87" s="577"/>
      <c r="O87" s="577"/>
      <c r="P87" s="577"/>
      <c r="Q87" s="577"/>
      <c r="R87" s="577"/>
      <c r="S87" s="577"/>
      <c r="T87" s="577"/>
      <c r="U87" s="577"/>
      <c r="V87" s="577"/>
      <c r="W87" s="577"/>
      <c r="X87" s="577"/>
      <c r="Y87" s="577"/>
      <c r="Z87" s="577"/>
      <c r="AA87" s="577"/>
      <c r="AB87" s="577"/>
    </row>
    <row r="88" spans="1:28" s="91" customFormat="1" ht="24.75" customHeight="1">
      <c r="A88" s="119" t="s">
        <v>0</v>
      </c>
      <c r="B88" s="684" t="s">
        <v>265</v>
      </c>
      <c r="C88" s="685"/>
      <c r="D88" s="685"/>
      <c r="E88" s="685"/>
      <c r="F88" s="685"/>
      <c r="G88" s="685"/>
      <c r="H88" s="685"/>
      <c r="I88" s="686"/>
      <c r="J88" s="123">
        <v>30</v>
      </c>
      <c r="K88" s="113">
        <f t="shared" ref="K88:P88" si="158">ROUND(((K83/30)*$J88)/12,2)</f>
        <v>396.23</v>
      </c>
      <c r="L88" s="113">
        <f t="shared" si="158"/>
        <v>363.77</v>
      </c>
      <c r="M88" s="113">
        <f t="shared" si="158"/>
        <v>652.67999999999995</v>
      </c>
      <c r="N88" s="113">
        <f t="shared" si="158"/>
        <v>719.94</v>
      </c>
      <c r="O88" s="113">
        <f t="shared" si="158"/>
        <v>652.94000000000005</v>
      </c>
      <c r="P88" s="113">
        <f t="shared" si="158"/>
        <v>454.74</v>
      </c>
      <c r="Q88" s="113">
        <f t="shared" ref="Q88:S88" si="159">ROUND(((Q83/30)*$J88)/12,2)</f>
        <v>454.74</v>
      </c>
      <c r="R88" s="113">
        <f t="shared" si="159"/>
        <v>454.74</v>
      </c>
      <c r="S88" s="113">
        <f t="shared" si="159"/>
        <v>454.74</v>
      </c>
      <c r="T88" s="113">
        <f t="shared" ref="T88:U88" si="160">ROUND(((T83/30)*$J88)/12,2)</f>
        <v>454.74</v>
      </c>
      <c r="U88" s="113">
        <f t="shared" si="160"/>
        <v>363.77</v>
      </c>
      <c r="V88" s="113">
        <f t="shared" ref="V88:X88" si="161">ROUND(((V83/30)*$J88)/12,2)</f>
        <v>370.38</v>
      </c>
      <c r="W88" s="113">
        <f t="shared" si="161"/>
        <v>428.39</v>
      </c>
      <c r="X88" s="113">
        <f t="shared" si="161"/>
        <v>370.38</v>
      </c>
      <c r="Y88" s="113">
        <f t="shared" ref="Y88:Z88" si="162">ROUND(((Y83/30)*$J88)/12,2)</f>
        <v>615.13</v>
      </c>
      <c r="Z88" s="113">
        <f t="shared" si="162"/>
        <v>373.6</v>
      </c>
      <c r="AA88" s="113">
        <f t="shared" ref="AA88:AB88" si="163">ROUND(((AA83/30)*$J88)/12,2)</f>
        <v>635.52</v>
      </c>
      <c r="AB88" s="113">
        <f t="shared" si="163"/>
        <v>635.52</v>
      </c>
    </row>
    <row r="89" spans="1:28" s="91" customFormat="1" ht="56.25" customHeight="1">
      <c r="A89" s="22" t="s">
        <v>1</v>
      </c>
      <c r="B89" s="684" t="s">
        <v>264</v>
      </c>
      <c r="C89" s="685"/>
      <c r="D89" s="685"/>
      <c r="E89" s="685"/>
      <c r="F89" s="685"/>
      <c r="G89" s="685"/>
      <c r="H89" s="685"/>
      <c r="I89" s="686"/>
      <c r="J89" s="122">
        <v>8.5149000000000008</v>
      </c>
      <c r="K89" s="113">
        <f t="shared" ref="K89:P89" si="164">ROUND(((K83/22)*$J89)/12,2)</f>
        <v>153.36000000000001</v>
      </c>
      <c r="L89" s="113">
        <f t="shared" si="164"/>
        <v>140.79</v>
      </c>
      <c r="M89" s="113">
        <f t="shared" si="164"/>
        <v>252.61</v>
      </c>
      <c r="N89" s="113">
        <f t="shared" si="164"/>
        <v>278.64999999999998</v>
      </c>
      <c r="O89" s="113">
        <f t="shared" si="164"/>
        <v>252.71</v>
      </c>
      <c r="P89" s="113">
        <f t="shared" si="164"/>
        <v>176</v>
      </c>
      <c r="Q89" s="113">
        <f t="shared" ref="Q89:S89" si="165">ROUND(((Q83/22)*$J89)/12,2)</f>
        <v>176</v>
      </c>
      <c r="R89" s="113">
        <f t="shared" si="165"/>
        <v>176</v>
      </c>
      <c r="S89" s="113">
        <f t="shared" si="165"/>
        <v>176</v>
      </c>
      <c r="T89" s="113">
        <f t="shared" ref="T89:U89" si="166">ROUND(((T83/22)*$J89)/12,2)</f>
        <v>176</v>
      </c>
      <c r="U89" s="113">
        <f t="shared" si="166"/>
        <v>140.79</v>
      </c>
      <c r="V89" s="113">
        <f t="shared" ref="V89:X89" si="167">ROUND(((V83/22)*$J89)/12,2)</f>
        <v>143.35</v>
      </c>
      <c r="W89" s="113">
        <f t="shared" si="167"/>
        <v>165.8</v>
      </c>
      <c r="X89" s="113">
        <f t="shared" si="167"/>
        <v>143.35</v>
      </c>
      <c r="Y89" s="113">
        <f t="shared" ref="Y89:Z89" si="168">ROUND(((Y83/22)*$J89)/12,2)</f>
        <v>238.08</v>
      </c>
      <c r="Z89" s="113">
        <f t="shared" si="168"/>
        <v>144.6</v>
      </c>
      <c r="AA89" s="113">
        <f t="shared" ref="AA89:AB89" si="169">ROUND(((AA83/22)*$J89)/12,2)</f>
        <v>245.97</v>
      </c>
      <c r="AB89" s="113">
        <f t="shared" si="169"/>
        <v>245.97</v>
      </c>
    </row>
    <row r="90" spans="1:28" s="91" customFormat="1" ht="12" customHeight="1">
      <c r="A90" s="709" t="s">
        <v>94</v>
      </c>
      <c r="B90" s="710"/>
      <c r="C90" s="710"/>
      <c r="D90" s="710"/>
      <c r="E90" s="710"/>
      <c r="F90" s="710"/>
      <c r="G90" s="710"/>
      <c r="H90" s="710"/>
      <c r="I90" s="711"/>
      <c r="J90" s="121">
        <f t="shared" ref="J90:P90" si="170">SUM(J88:J89)</f>
        <v>38.514899999999997</v>
      </c>
      <c r="K90" s="107">
        <f t="shared" si="170"/>
        <v>549.59</v>
      </c>
      <c r="L90" s="107">
        <f t="shared" si="170"/>
        <v>504.56</v>
      </c>
      <c r="M90" s="107">
        <f t="shared" si="170"/>
        <v>905.29</v>
      </c>
      <c r="N90" s="107">
        <f t="shared" si="170"/>
        <v>998.59</v>
      </c>
      <c r="O90" s="107">
        <f t="shared" si="170"/>
        <v>905.65</v>
      </c>
      <c r="P90" s="107">
        <f t="shared" si="170"/>
        <v>630.74</v>
      </c>
      <c r="Q90" s="107">
        <f t="shared" ref="Q90:T90" si="171">SUM(Q88:Q89)</f>
        <v>630.74</v>
      </c>
      <c r="R90" s="107">
        <f t="shared" si="171"/>
        <v>630.74</v>
      </c>
      <c r="S90" s="107">
        <f t="shared" si="171"/>
        <v>630.74</v>
      </c>
      <c r="T90" s="107">
        <f t="shared" si="171"/>
        <v>630.74</v>
      </c>
      <c r="U90" s="107">
        <f t="shared" ref="U90" si="172">SUM(U88:U89)</f>
        <v>504.56</v>
      </c>
      <c r="V90" s="107">
        <f t="shared" ref="V90:X90" si="173">SUM(V88:V89)</f>
        <v>513.73</v>
      </c>
      <c r="W90" s="107">
        <f t="shared" si="173"/>
        <v>594.19000000000005</v>
      </c>
      <c r="X90" s="107">
        <f t="shared" si="173"/>
        <v>513.73</v>
      </c>
      <c r="Y90" s="107">
        <f t="shared" ref="Y90:Z90" si="174">SUM(Y88:Y89)</f>
        <v>853.21</v>
      </c>
      <c r="Z90" s="107">
        <f t="shared" si="174"/>
        <v>518.20000000000005</v>
      </c>
      <c r="AA90" s="107">
        <f t="shared" ref="AA90:AB90" si="175">SUM(AA88:AA89)</f>
        <v>881.49</v>
      </c>
      <c r="AB90" s="107">
        <f t="shared" si="175"/>
        <v>881.49</v>
      </c>
    </row>
    <row r="91" spans="1:28" s="91" customFormat="1">
      <c r="K91" s="227"/>
      <c r="L91" s="227"/>
      <c r="M91" s="227"/>
      <c r="N91" s="227"/>
      <c r="O91" s="227"/>
      <c r="P91" s="227"/>
      <c r="Q91" s="227"/>
      <c r="R91" s="227"/>
      <c r="S91" s="227"/>
      <c r="T91" s="227"/>
      <c r="U91" s="227"/>
      <c r="V91" s="227"/>
      <c r="W91" s="227"/>
      <c r="X91" s="227"/>
      <c r="Y91" s="227"/>
      <c r="Z91" s="227"/>
      <c r="AA91" s="227"/>
      <c r="AB91" s="227"/>
    </row>
    <row r="92" spans="1:28" s="91" customFormat="1">
      <c r="A92" s="631" t="s">
        <v>263</v>
      </c>
      <c r="B92" s="632"/>
      <c r="C92" s="632"/>
      <c r="D92" s="632"/>
      <c r="E92" s="632"/>
      <c r="F92" s="632"/>
      <c r="G92" s="632"/>
      <c r="H92" s="632"/>
      <c r="I92" s="633"/>
      <c r="J92" s="120" t="s">
        <v>262</v>
      </c>
      <c r="K92" s="576" t="s">
        <v>237</v>
      </c>
      <c r="L92" s="576" t="s">
        <v>237</v>
      </c>
      <c r="M92" s="576" t="s">
        <v>237</v>
      </c>
      <c r="N92" s="576" t="s">
        <v>237</v>
      </c>
      <c r="O92" s="576" t="s">
        <v>237</v>
      </c>
      <c r="P92" s="576" t="s">
        <v>237</v>
      </c>
      <c r="Q92" s="576" t="s">
        <v>237</v>
      </c>
      <c r="R92" s="576" t="s">
        <v>237</v>
      </c>
      <c r="S92" s="576" t="s">
        <v>237</v>
      </c>
      <c r="T92" s="576" t="s">
        <v>237</v>
      </c>
      <c r="U92" s="576" t="s">
        <v>237</v>
      </c>
      <c r="V92" s="576" t="s">
        <v>237</v>
      </c>
      <c r="W92" s="576" t="s">
        <v>237</v>
      </c>
      <c r="X92" s="576" t="s">
        <v>237</v>
      </c>
      <c r="Y92" s="576" t="s">
        <v>237</v>
      </c>
      <c r="Z92" s="576" t="s">
        <v>237</v>
      </c>
      <c r="AA92" s="576" t="s">
        <v>237</v>
      </c>
      <c r="AB92" s="576" t="s">
        <v>237</v>
      </c>
    </row>
    <row r="93" spans="1:28" s="91" customFormat="1">
      <c r="A93" s="634" t="s">
        <v>257</v>
      </c>
      <c r="B93" s="712"/>
      <c r="C93" s="712"/>
      <c r="D93" s="712"/>
      <c r="E93" s="712"/>
      <c r="F93" s="712"/>
      <c r="G93" s="712"/>
      <c r="H93" s="712"/>
      <c r="I93" s="712"/>
      <c r="J93" s="111"/>
      <c r="K93" s="577"/>
      <c r="L93" s="577"/>
      <c r="M93" s="577"/>
      <c r="N93" s="577"/>
      <c r="O93" s="577"/>
      <c r="P93" s="577"/>
      <c r="Q93" s="577"/>
      <c r="R93" s="577"/>
      <c r="S93" s="577"/>
      <c r="T93" s="577"/>
      <c r="U93" s="577"/>
      <c r="V93" s="577"/>
      <c r="W93" s="577"/>
      <c r="X93" s="577"/>
      <c r="Y93" s="577"/>
      <c r="Z93" s="577"/>
      <c r="AA93" s="577"/>
      <c r="AB93" s="577"/>
    </row>
    <row r="94" spans="1:28" s="91" customFormat="1">
      <c r="A94" s="119" t="s">
        <v>0</v>
      </c>
      <c r="B94" s="676" t="s">
        <v>261</v>
      </c>
      <c r="C94" s="677"/>
      <c r="D94" s="677"/>
      <c r="E94" s="677"/>
      <c r="F94" s="677"/>
      <c r="G94" s="677"/>
      <c r="H94" s="677"/>
      <c r="I94" s="687"/>
      <c r="J94" s="118">
        <v>0</v>
      </c>
      <c r="K94" s="113"/>
      <c r="L94" s="113"/>
      <c r="M94" s="113"/>
      <c r="N94" s="113"/>
      <c r="O94" s="113"/>
      <c r="P94" s="113"/>
      <c r="Q94" s="113"/>
      <c r="R94" s="113"/>
      <c r="S94" s="113"/>
      <c r="T94" s="113"/>
      <c r="U94" s="113"/>
      <c r="V94" s="113"/>
      <c r="W94" s="113"/>
      <c r="X94" s="113"/>
      <c r="Y94" s="113"/>
      <c r="Z94" s="113"/>
      <c r="AA94" s="113"/>
      <c r="AB94" s="113"/>
    </row>
    <row r="95" spans="1:28" s="91" customFormat="1">
      <c r="K95" s="179"/>
      <c r="L95" s="179"/>
      <c r="M95" s="179"/>
      <c r="N95" s="179"/>
      <c r="O95" s="179"/>
      <c r="P95" s="179"/>
      <c r="Q95" s="179"/>
      <c r="R95" s="179"/>
      <c r="S95" s="179"/>
      <c r="T95" s="179"/>
      <c r="U95" s="179"/>
      <c r="V95" s="179"/>
      <c r="W95" s="179"/>
      <c r="X95" s="179"/>
      <c r="Y95" s="179"/>
      <c r="Z95" s="179"/>
      <c r="AA95" s="179"/>
      <c r="AB95" s="179"/>
    </row>
    <row r="96" spans="1:28" s="91" customFormat="1">
      <c r="A96" s="631" t="s">
        <v>260</v>
      </c>
      <c r="B96" s="632"/>
      <c r="C96" s="632"/>
      <c r="D96" s="632"/>
      <c r="E96" s="632"/>
      <c r="F96" s="632"/>
      <c r="G96" s="632"/>
      <c r="H96" s="632"/>
      <c r="I96" s="632"/>
      <c r="J96" s="117"/>
      <c r="K96" s="576" t="s">
        <v>237</v>
      </c>
      <c r="L96" s="576" t="s">
        <v>237</v>
      </c>
      <c r="M96" s="576" t="s">
        <v>237</v>
      </c>
      <c r="N96" s="576" t="s">
        <v>237</v>
      </c>
      <c r="O96" s="576" t="s">
        <v>237</v>
      </c>
      <c r="P96" s="576" t="s">
        <v>237</v>
      </c>
      <c r="Q96" s="576" t="s">
        <v>237</v>
      </c>
      <c r="R96" s="576" t="s">
        <v>237</v>
      </c>
      <c r="S96" s="576" t="s">
        <v>237</v>
      </c>
      <c r="T96" s="576" t="s">
        <v>237</v>
      </c>
      <c r="U96" s="576" t="s">
        <v>237</v>
      </c>
      <c r="V96" s="576" t="s">
        <v>237</v>
      </c>
      <c r="W96" s="576" t="s">
        <v>237</v>
      </c>
      <c r="X96" s="576" t="s">
        <v>237</v>
      </c>
      <c r="Y96" s="576" t="s">
        <v>237</v>
      </c>
      <c r="Z96" s="576" t="s">
        <v>237</v>
      </c>
      <c r="AA96" s="576" t="s">
        <v>237</v>
      </c>
      <c r="AB96" s="576" t="s">
        <v>237</v>
      </c>
    </row>
    <row r="97" spans="1:28" s="91" customFormat="1">
      <c r="A97" s="625" t="s">
        <v>259</v>
      </c>
      <c r="B97" s="626"/>
      <c r="C97" s="626"/>
      <c r="D97" s="626"/>
      <c r="E97" s="626"/>
      <c r="F97" s="626"/>
      <c r="G97" s="626"/>
      <c r="H97" s="626"/>
      <c r="I97" s="626"/>
      <c r="J97" s="111"/>
      <c r="K97" s="577"/>
      <c r="L97" s="577"/>
      <c r="M97" s="577"/>
      <c r="N97" s="577"/>
      <c r="O97" s="577"/>
      <c r="P97" s="577"/>
      <c r="Q97" s="577"/>
      <c r="R97" s="577"/>
      <c r="S97" s="577"/>
      <c r="T97" s="577"/>
      <c r="U97" s="577"/>
      <c r="V97" s="577"/>
      <c r="W97" s="577"/>
      <c r="X97" s="577"/>
      <c r="Y97" s="577"/>
      <c r="Z97" s="577"/>
      <c r="AA97" s="577"/>
      <c r="AB97" s="577"/>
    </row>
    <row r="98" spans="1:28" s="91" customFormat="1">
      <c r="A98" s="625" t="s">
        <v>258</v>
      </c>
      <c r="B98" s="626"/>
      <c r="C98" s="626"/>
      <c r="D98" s="626"/>
      <c r="E98" s="626"/>
      <c r="F98" s="626"/>
      <c r="G98" s="626"/>
      <c r="H98" s="626"/>
      <c r="I98" s="626"/>
      <c r="J98" s="116"/>
      <c r="K98" s="92">
        <f t="shared" ref="K98:P98" si="176">K90</f>
        <v>549.59</v>
      </c>
      <c r="L98" s="92">
        <f t="shared" si="176"/>
        <v>504.56</v>
      </c>
      <c r="M98" s="92">
        <f t="shared" si="176"/>
        <v>905.29</v>
      </c>
      <c r="N98" s="92">
        <f t="shared" si="176"/>
        <v>998.59</v>
      </c>
      <c r="O98" s="92">
        <f t="shared" si="176"/>
        <v>905.65</v>
      </c>
      <c r="P98" s="92">
        <f t="shared" si="176"/>
        <v>630.74</v>
      </c>
      <c r="Q98" s="92">
        <f t="shared" ref="Q98:S98" si="177">Q90</f>
        <v>630.74</v>
      </c>
      <c r="R98" s="92">
        <f t="shared" si="177"/>
        <v>630.74</v>
      </c>
      <c r="S98" s="92">
        <f t="shared" si="177"/>
        <v>630.74</v>
      </c>
      <c r="T98" s="92">
        <f t="shared" ref="T98:U98" si="178">T90</f>
        <v>630.74</v>
      </c>
      <c r="U98" s="92">
        <f t="shared" si="178"/>
        <v>504.56</v>
      </c>
      <c r="V98" s="92">
        <f t="shared" ref="V98:X98" si="179">V90</f>
        <v>513.73</v>
      </c>
      <c r="W98" s="92">
        <f t="shared" si="179"/>
        <v>594.19000000000005</v>
      </c>
      <c r="X98" s="92">
        <f t="shared" si="179"/>
        <v>513.73</v>
      </c>
      <c r="Y98" s="92">
        <f t="shared" ref="Y98:Z98" si="180">Y90</f>
        <v>853.21</v>
      </c>
      <c r="Z98" s="92">
        <f t="shared" si="180"/>
        <v>518.20000000000005</v>
      </c>
      <c r="AA98" s="92">
        <f t="shared" ref="AA98:AB98" si="181">AA90</f>
        <v>881.49</v>
      </c>
      <c r="AB98" s="92">
        <f t="shared" si="181"/>
        <v>881.49</v>
      </c>
    </row>
    <row r="99" spans="1:28" s="91" customFormat="1">
      <c r="A99" s="625" t="s">
        <v>257</v>
      </c>
      <c r="B99" s="626"/>
      <c r="C99" s="626"/>
      <c r="D99" s="626"/>
      <c r="E99" s="626"/>
      <c r="F99" s="626"/>
      <c r="G99" s="626"/>
      <c r="H99" s="626"/>
      <c r="I99" s="626"/>
      <c r="J99" s="115"/>
      <c r="K99" s="92">
        <f t="shared" ref="K99:P99" si="182">K94</f>
        <v>0</v>
      </c>
      <c r="L99" s="92">
        <f t="shared" si="182"/>
        <v>0</v>
      </c>
      <c r="M99" s="92">
        <f t="shared" si="182"/>
        <v>0</v>
      </c>
      <c r="N99" s="92">
        <f t="shared" si="182"/>
        <v>0</v>
      </c>
      <c r="O99" s="92">
        <f t="shared" si="182"/>
        <v>0</v>
      </c>
      <c r="P99" s="92">
        <f t="shared" si="182"/>
        <v>0</v>
      </c>
      <c r="Q99" s="92">
        <f t="shared" ref="Q99:S99" si="183">Q94</f>
        <v>0</v>
      </c>
      <c r="R99" s="92">
        <f t="shared" si="183"/>
        <v>0</v>
      </c>
      <c r="S99" s="92">
        <f t="shared" si="183"/>
        <v>0</v>
      </c>
      <c r="T99" s="92">
        <f t="shared" ref="T99:U99" si="184">T94</f>
        <v>0</v>
      </c>
      <c r="U99" s="92">
        <f t="shared" si="184"/>
        <v>0</v>
      </c>
      <c r="V99" s="92">
        <f t="shared" ref="V99:X99" si="185">V94</f>
        <v>0</v>
      </c>
      <c r="W99" s="92">
        <f t="shared" si="185"/>
        <v>0</v>
      </c>
      <c r="X99" s="92">
        <f t="shared" si="185"/>
        <v>0</v>
      </c>
      <c r="Y99" s="92">
        <f t="shared" ref="Y99:Z99" si="186">Y94</f>
        <v>0</v>
      </c>
      <c r="Z99" s="92">
        <f t="shared" si="186"/>
        <v>0</v>
      </c>
      <c r="AA99" s="92">
        <f t="shared" ref="AA99:AB99" si="187">AA94</f>
        <v>0</v>
      </c>
      <c r="AB99" s="92">
        <f t="shared" si="187"/>
        <v>0</v>
      </c>
    </row>
    <row r="100" spans="1:28" s="91" customFormat="1">
      <c r="A100" s="678" t="s">
        <v>94</v>
      </c>
      <c r="B100" s="679"/>
      <c r="C100" s="679"/>
      <c r="D100" s="679"/>
      <c r="E100" s="679"/>
      <c r="F100" s="679"/>
      <c r="G100" s="679"/>
      <c r="H100" s="679"/>
      <c r="I100" s="679"/>
      <c r="J100" s="95"/>
      <c r="K100" s="107">
        <f t="shared" ref="K100:P100" si="188">SUM(K98:K99)</f>
        <v>549.59</v>
      </c>
      <c r="L100" s="107">
        <f t="shared" si="188"/>
        <v>504.56</v>
      </c>
      <c r="M100" s="107">
        <f t="shared" si="188"/>
        <v>905.29</v>
      </c>
      <c r="N100" s="107">
        <f t="shared" si="188"/>
        <v>998.59</v>
      </c>
      <c r="O100" s="107">
        <f t="shared" si="188"/>
        <v>905.65</v>
      </c>
      <c r="P100" s="107">
        <f t="shared" si="188"/>
        <v>630.74</v>
      </c>
      <c r="Q100" s="107">
        <f t="shared" ref="Q100:T100" si="189">SUM(Q98:Q99)</f>
        <v>630.74</v>
      </c>
      <c r="R100" s="107">
        <f t="shared" si="189"/>
        <v>630.74</v>
      </c>
      <c r="S100" s="107">
        <f t="shared" si="189"/>
        <v>630.74</v>
      </c>
      <c r="T100" s="107">
        <f t="shared" si="189"/>
        <v>630.74</v>
      </c>
      <c r="U100" s="107">
        <f t="shared" ref="U100" si="190">SUM(U98:U99)</f>
        <v>504.56</v>
      </c>
      <c r="V100" s="107">
        <f t="shared" ref="V100:X100" si="191">SUM(V98:V99)</f>
        <v>513.73</v>
      </c>
      <c r="W100" s="107">
        <f t="shared" si="191"/>
        <v>594.19000000000005</v>
      </c>
      <c r="X100" s="107">
        <f t="shared" si="191"/>
        <v>513.73</v>
      </c>
      <c r="Y100" s="107">
        <f t="shared" ref="Y100:Z100" si="192">SUM(Y98:Y99)</f>
        <v>853.21</v>
      </c>
      <c r="Z100" s="107">
        <f t="shared" si="192"/>
        <v>518.20000000000005</v>
      </c>
      <c r="AA100" s="107">
        <f t="shared" ref="AA100:AB100" si="193">SUM(AA98:AA99)</f>
        <v>881.49</v>
      </c>
      <c r="AB100" s="107">
        <f t="shared" si="193"/>
        <v>881.49</v>
      </c>
    </row>
    <row r="101" spans="1:28" s="91" customFormat="1" ht="36" customHeight="1">
      <c r="K101" s="178"/>
      <c r="L101" s="178"/>
      <c r="M101" s="178"/>
      <c r="N101" s="178"/>
      <c r="O101" s="178"/>
      <c r="P101" s="178"/>
      <c r="Q101" s="178"/>
      <c r="R101" s="178"/>
      <c r="S101" s="178"/>
      <c r="T101" s="178"/>
      <c r="U101" s="178"/>
      <c r="V101" s="178"/>
      <c r="W101" s="178"/>
      <c r="X101" s="178"/>
      <c r="Y101" s="178"/>
      <c r="Z101" s="178"/>
      <c r="AA101" s="178"/>
      <c r="AB101" s="178"/>
    </row>
    <row r="102" spans="1:28" s="91" customFormat="1">
      <c r="A102" s="617" t="s">
        <v>59</v>
      </c>
      <c r="B102" s="618"/>
      <c r="C102" s="618"/>
      <c r="D102" s="618"/>
      <c r="E102" s="618"/>
      <c r="F102" s="618"/>
      <c r="G102" s="618"/>
      <c r="H102" s="618"/>
      <c r="I102" s="618"/>
      <c r="J102" s="636"/>
      <c r="K102" s="576" t="s">
        <v>237</v>
      </c>
      <c r="L102" s="576" t="s">
        <v>237</v>
      </c>
      <c r="M102" s="576" t="s">
        <v>237</v>
      </c>
      <c r="N102" s="576" t="s">
        <v>237</v>
      </c>
      <c r="O102" s="576" t="s">
        <v>237</v>
      </c>
      <c r="P102" s="576" t="s">
        <v>237</v>
      </c>
      <c r="Q102" s="576" t="s">
        <v>237</v>
      </c>
      <c r="R102" s="576" t="s">
        <v>237</v>
      </c>
      <c r="S102" s="576" t="s">
        <v>237</v>
      </c>
      <c r="T102" s="576" t="s">
        <v>237</v>
      </c>
      <c r="U102" s="576" t="s">
        <v>237</v>
      </c>
      <c r="V102" s="576" t="s">
        <v>237</v>
      </c>
      <c r="W102" s="576" t="s">
        <v>237</v>
      </c>
      <c r="X102" s="576" t="s">
        <v>237</v>
      </c>
      <c r="Y102" s="576" t="s">
        <v>237</v>
      </c>
      <c r="Z102" s="576" t="s">
        <v>237</v>
      </c>
      <c r="AA102" s="576" t="s">
        <v>237</v>
      </c>
      <c r="AB102" s="576" t="s">
        <v>237</v>
      </c>
    </row>
    <row r="103" spans="1:28" s="91" customFormat="1">
      <c r="A103" s="650" t="s">
        <v>256</v>
      </c>
      <c r="B103" s="651"/>
      <c r="C103" s="651"/>
      <c r="D103" s="651"/>
      <c r="E103" s="651"/>
      <c r="F103" s="651"/>
      <c r="G103" s="651"/>
      <c r="H103" s="651"/>
      <c r="I103" s="651"/>
      <c r="J103" s="114"/>
      <c r="K103" s="577"/>
      <c r="L103" s="577"/>
      <c r="M103" s="577"/>
      <c r="N103" s="577"/>
      <c r="O103" s="577"/>
      <c r="P103" s="577"/>
      <c r="Q103" s="577"/>
      <c r="R103" s="577"/>
      <c r="S103" s="577"/>
      <c r="T103" s="577"/>
      <c r="U103" s="577"/>
      <c r="V103" s="577"/>
      <c r="W103" s="577"/>
      <c r="X103" s="577"/>
      <c r="Y103" s="577"/>
      <c r="Z103" s="577"/>
      <c r="AA103" s="577"/>
      <c r="AB103" s="577"/>
    </row>
    <row r="104" spans="1:28" s="91" customFormat="1">
      <c r="A104" s="112" t="s">
        <v>0</v>
      </c>
      <c r="B104" s="676" t="s">
        <v>446</v>
      </c>
      <c r="C104" s="677"/>
      <c r="D104" s="677"/>
      <c r="E104" s="677"/>
      <c r="F104" s="677"/>
      <c r="G104" s="677"/>
      <c r="H104" s="677"/>
      <c r="I104" s="677"/>
      <c r="J104" s="111"/>
      <c r="K104" s="222">
        <f>'Uniformes e equip. - item 02'!J18</f>
        <v>277.74</v>
      </c>
      <c r="L104" s="222">
        <f>SUM('Uniformes e equip. - item 02'!J35,'Uniformes e equip. - item 02'!I40)</f>
        <v>268.95999999999998</v>
      </c>
      <c r="M104" s="222">
        <f>'Uniformes e equip. - item 02'!I52</f>
        <v>74.599999999999994</v>
      </c>
      <c r="N104" s="222">
        <f>SUM('Uniformes e equip. - item 02'!J62,'Uniformes e equip. - item 02'!J70)</f>
        <v>89.72</v>
      </c>
      <c r="O104" s="222">
        <f>'Uniformes e equip. - item 02'!$J$143</f>
        <v>237.3</v>
      </c>
      <c r="P104" s="222">
        <f>'Uniformes e equip. - item 02'!$J$78</f>
        <v>17.329999999999998</v>
      </c>
      <c r="Q104" s="222">
        <f>'Uniformes e equip. - item 02'!$J$78</f>
        <v>17.329999999999998</v>
      </c>
      <c r="R104" s="222">
        <f>'Uniformes e equip. - item 02'!$J$78</f>
        <v>17.329999999999998</v>
      </c>
      <c r="S104" s="222">
        <f>'Uniformes e equip. - item 02'!$J$78</f>
        <v>17.329999999999998</v>
      </c>
      <c r="T104" s="222">
        <f>'Uniformes e equip. - item 02'!$J$78</f>
        <v>17.329999999999998</v>
      </c>
      <c r="U104" s="222">
        <f>SUM('Uniformes e equip. - item 02'!I129,'Uniformes e equip. - item 02'!I117,'Uniformes e equip. - item 02'!I114,'Uniformes e equip. - item 02'!I102,'Uniformes e equip. - item 02'!I95)</f>
        <v>417.29</v>
      </c>
      <c r="V104" s="222">
        <f>'Uniformes e equip. - item 02'!$J$143</f>
        <v>237.3</v>
      </c>
      <c r="W104" s="222">
        <f>'Uniformes e equip. - item 02'!$J$143</f>
        <v>237.3</v>
      </c>
      <c r="X104" s="222">
        <f>'Uniformes e equip. - item 02'!K143</f>
        <v>237.3</v>
      </c>
      <c r="Y104" s="222">
        <f>'Uniformes e equip. - item 02'!$J$143</f>
        <v>237.3</v>
      </c>
      <c r="Z104" s="222">
        <f>SUM('Uniformes e equip. - item 02'!I231,'Uniformes e equip. - item 02'!I206,'Uniformes e equip. - item 02'!H179,'Uniformes e equip. - item 02'!I164,)</f>
        <v>1575.48</v>
      </c>
      <c r="AA104" s="222">
        <f>'Uniformes e equip. - item 02'!$J$143</f>
        <v>237.3</v>
      </c>
      <c r="AB104" s="222">
        <f>'Uniformes e equip. - item 02'!$J$143</f>
        <v>237.3</v>
      </c>
    </row>
    <row r="105" spans="1:28" s="91" customFormat="1">
      <c r="A105" s="112" t="s">
        <v>1</v>
      </c>
      <c r="B105" s="676" t="s">
        <v>717</v>
      </c>
      <c r="C105" s="677"/>
      <c r="D105" s="677"/>
      <c r="E105" s="677"/>
      <c r="F105" s="677"/>
      <c r="G105" s="677"/>
      <c r="H105" s="677"/>
      <c r="I105" s="677"/>
      <c r="J105" s="111"/>
      <c r="K105" s="222">
        <f>'Uniformes e equip. - item 02'!$M$3</f>
        <v>2.15</v>
      </c>
      <c r="L105" s="222">
        <f>'Uniformes e equip. - item 02'!$M$3</f>
        <v>2.15</v>
      </c>
      <c r="M105" s="222">
        <f>'Uniformes e equip. - item 02'!$M$3</f>
        <v>2.15</v>
      </c>
      <c r="N105" s="222">
        <f>'Uniformes e equip. - item 02'!$M$3</f>
        <v>2.15</v>
      </c>
      <c r="O105" s="222">
        <f>'Uniformes e equip. - item 02'!$M$3</f>
        <v>2.15</v>
      </c>
      <c r="P105" s="222">
        <f>'Uniformes e equip. - item 02'!$M$3</f>
        <v>2.15</v>
      </c>
      <c r="Q105" s="222">
        <f>'Uniformes e equip. - item 02'!$M$3</f>
        <v>2.15</v>
      </c>
      <c r="R105" s="222">
        <f>'Uniformes e equip. - item 02'!$M$3</f>
        <v>2.15</v>
      </c>
      <c r="S105" s="222">
        <f>'Uniformes e equip. - item 02'!$M$3</f>
        <v>2.15</v>
      </c>
      <c r="T105" s="222">
        <f>'Uniformes e equip. - item 02'!$M$3</f>
        <v>2.15</v>
      </c>
      <c r="U105" s="222">
        <f>'Uniformes e equip. - item 02'!$M$3</f>
        <v>2.15</v>
      </c>
      <c r="V105" s="222">
        <f>'Uniformes e equip. - item 02'!$M$3</f>
        <v>2.15</v>
      </c>
      <c r="W105" s="222">
        <f>'Uniformes e equip. - item 02'!$M$3</f>
        <v>2.15</v>
      </c>
      <c r="X105" s="222">
        <f>'Uniformes e equip. - item 02'!$M$3</f>
        <v>2.15</v>
      </c>
      <c r="Y105" s="222">
        <f>'Uniformes e equip. - item 02'!$M$3</f>
        <v>2.15</v>
      </c>
      <c r="Z105" s="222">
        <f>'Uniformes e equip. - item 02'!$M$3</f>
        <v>2.15</v>
      </c>
      <c r="AA105" s="222">
        <f>'Uniformes e equip. - item 02'!$M$3</f>
        <v>2.15</v>
      </c>
      <c r="AB105" s="222">
        <f>'Uniformes e equip. - item 02'!$M$3</f>
        <v>2.15</v>
      </c>
    </row>
    <row r="106" spans="1:28" s="91" customFormat="1">
      <c r="A106" s="112"/>
      <c r="B106" s="676"/>
      <c r="C106" s="677"/>
      <c r="D106" s="677"/>
      <c r="E106" s="677"/>
      <c r="F106" s="677"/>
      <c r="G106" s="677"/>
      <c r="H106" s="677"/>
      <c r="I106" s="677"/>
      <c r="J106" s="111"/>
      <c r="K106" s="223"/>
      <c r="L106" s="223"/>
      <c r="M106" s="223"/>
      <c r="N106" s="223"/>
      <c r="O106" s="223"/>
      <c r="P106" s="223"/>
      <c r="Q106" s="223"/>
      <c r="R106" s="223"/>
      <c r="S106" s="223"/>
      <c r="T106" s="223"/>
      <c r="U106" s="223"/>
      <c r="V106" s="223"/>
      <c r="W106" s="223"/>
      <c r="X106" s="223"/>
      <c r="Y106" s="223"/>
      <c r="Z106" s="223"/>
      <c r="AA106" s="223"/>
      <c r="AB106" s="223"/>
    </row>
    <row r="107" spans="1:28" s="91" customFormat="1">
      <c r="A107" s="112"/>
      <c r="B107" s="676"/>
      <c r="C107" s="677"/>
      <c r="D107" s="677"/>
      <c r="E107" s="677"/>
      <c r="F107" s="677"/>
      <c r="G107" s="677"/>
      <c r="H107" s="677"/>
      <c r="I107" s="677"/>
      <c r="J107" s="111"/>
      <c r="K107" s="223"/>
      <c r="L107" s="223"/>
      <c r="M107" s="223"/>
      <c r="N107" s="223"/>
      <c r="O107" s="223"/>
      <c r="P107" s="223"/>
      <c r="Q107" s="223"/>
      <c r="R107" s="223"/>
      <c r="S107" s="223"/>
      <c r="T107" s="223"/>
      <c r="U107" s="223"/>
      <c r="V107" s="223"/>
      <c r="W107" s="223"/>
      <c r="X107" s="223"/>
      <c r="Y107" s="223"/>
      <c r="Z107" s="223"/>
      <c r="AA107" s="223"/>
      <c r="AB107" s="223"/>
    </row>
    <row r="108" spans="1:28" s="91" customFormat="1">
      <c r="A108" s="112"/>
      <c r="B108" s="676"/>
      <c r="C108" s="677"/>
      <c r="D108" s="677"/>
      <c r="E108" s="677"/>
      <c r="F108" s="677"/>
      <c r="G108" s="677"/>
      <c r="H108" s="677"/>
      <c r="I108" s="677"/>
      <c r="J108" s="111"/>
      <c r="K108" s="224"/>
      <c r="L108" s="224"/>
      <c r="M108" s="224"/>
      <c r="N108" s="224"/>
      <c r="O108" s="224"/>
      <c r="P108" s="224"/>
      <c r="Q108" s="224"/>
      <c r="R108" s="224"/>
      <c r="S108" s="224"/>
      <c r="T108" s="224"/>
      <c r="U108" s="224"/>
      <c r="V108" s="224"/>
      <c r="W108" s="224"/>
      <c r="X108" s="224"/>
      <c r="Y108" s="224"/>
      <c r="Z108" s="224"/>
      <c r="AA108" s="224"/>
      <c r="AB108" s="224"/>
    </row>
    <row r="109" spans="1:28" s="91" customFormat="1">
      <c r="A109" s="645" t="s">
        <v>94</v>
      </c>
      <c r="B109" s="646"/>
      <c r="C109" s="646"/>
      <c r="D109" s="646"/>
      <c r="E109" s="646"/>
      <c r="F109" s="646"/>
      <c r="G109" s="646"/>
      <c r="H109" s="646"/>
      <c r="I109" s="646"/>
      <c r="J109" s="109"/>
      <c r="K109" s="218">
        <f t="shared" ref="K109:AB109" si="194">SUM(K$104:K$108)</f>
        <v>279.89</v>
      </c>
      <c r="L109" s="218">
        <f t="shared" si="194"/>
        <v>271.11</v>
      </c>
      <c r="M109" s="218">
        <f t="shared" si="194"/>
        <v>76.75</v>
      </c>
      <c r="N109" s="218">
        <f t="shared" si="194"/>
        <v>91.87</v>
      </c>
      <c r="O109" s="218">
        <f t="shared" si="194"/>
        <v>239.45</v>
      </c>
      <c r="P109" s="218">
        <f t="shared" si="194"/>
        <v>19.48</v>
      </c>
      <c r="Q109" s="218">
        <f t="shared" si="194"/>
        <v>19.48</v>
      </c>
      <c r="R109" s="218">
        <f t="shared" si="194"/>
        <v>19.48</v>
      </c>
      <c r="S109" s="218">
        <f t="shared" si="194"/>
        <v>19.48</v>
      </c>
      <c r="T109" s="218">
        <f t="shared" si="194"/>
        <v>19.48</v>
      </c>
      <c r="U109" s="218">
        <f t="shared" si="194"/>
        <v>419.44</v>
      </c>
      <c r="V109" s="218">
        <f t="shared" si="194"/>
        <v>239.45</v>
      </c>
      <c r="W109" s="218">
        <f t="shared" si="194"/>
        <v>239.45</v>
      </c>
      <c r="X109" s="218">
        <f t="shared" si="194"/>
        <v>239.45</v>
      </c>
      <c r="Y109" s="218">
        <f t="shared" si="194"/>
        <v>239.45</v>
      </c>
      <c r="Z109" s="218">
        <f t="shared" si="194"/>
        <v>1577.63</v>
      </c>
      <c r="AA109" s="218">
        <f t="shared" si="194"/>
        <v>239.45</v>
      </c>
      <c r="AB109" s="218">
        <f t="shared" si="194"/>
        <v>239.45</v>
      </c>
    </row>
    <row r="110" spans="1:28" s="91" customFormat="1" ht="51" customHeight="1">
      <c r="K110" s="178"/>
      <c r="L110" s="178"/>
      <c r="M110" s="178"/>
      <c r="N110" s="178"/>
      <c r="O110" s="178"/>
      <c r="P110" s="178"/>
      <c r="Q110" s="178"/>
      <c r="R110" s="178"/>
      <c r="S110" s="178"/>
      <c r="T110" s="178"/>
      <c r="U110" s="178"/>
      <c r="V110" s="178"/>
      <c r="W110" s="178"/>
      <c r="X110" s="178"/>
      <c r="Y110" s="178"/>
      <c r="Z110" s="178"/>
      <c r="AA110" s="178"/>
      <c r="AB110" s="178"/>
    </row>
    <row r="111" spans="1:28" s="91" customFormat="1">
      <c r="A111" s="617" t="s">
        <v>255</v>
      </c>
      <c r="B111" s="618"/>
      <c r="C111" s="618"/>
      <c r="D111" s="618"/>
      <c r="E111" s="618"/>
      <c r="F111" s="618"/>
      <c r="G111" s="618"/>
      <c r="H111" s="618"/>
      <c r="I111" s="618"/>
      <c r="J111" s="636"/>
      <c r="K111" s="90" t="s">
        <v>237</v>
      </c>
      <c r="L111" s="90" t="s">
        <v>237</v>
      </c>
      <c r="M111" s="90" t="s">
        <v>237</v>
      </c>
      <c r="N111" s="90" t="s">
        <v>237</v>
      </c>
      <c r="O111" s="90" t="s">
        <v>237</v>
      </c>
      <c r="P111" s="90" t="s">
        <v>237</v>
      </c>
      <c r="Q111" s="90" t="s">
        <v>237</v>
      </c>
      <c r="R111" s="90" t="s">
        <v>237</v>
      </c>
      <c r="S111" s="90" t="s">
        <v>237</v>
      </c>
      <c r="T111" s="90" t="s">
        <v>237</v>
      </c>
      <c r="U111" s="90" t="s">
        <v>237</v>
      </c>
      <c r="V111" s="90" t="s">
        <v>237</v>
      </c>
      <c r="W111" s="90" t="s">
        <v>237</v>
      </c>
      <c r="X111" s="90" t="s">
        <v>237</v>
      </c>
      <c r="Y111" s="90" t="s">
        <v>237</v>
      </c>
      <c r="Z111" s="90" t="s">
        <v>237</v>
      </c>
      <c r="AA111" s="90" t="s">
        <v>237</v>
      </c>
      <c r="AB111" s="90" t="s">
        <v>237</v>
      </c>
    </row>
    <row r="112" spans="1:28" s="91" customFormat="1">
      <c r="A112" s="625" t="s">
        <v>245</v>
      </c>
      <c r="B112" s="626"/>
      <c r="C112" s="626"/>
      <c r="D112" s="626"/>
      <c r="E112" s="626"/>
      <c r="F112" s="626"/>
      <c r="G112" s="626"/>
      <c r="H112" s="626"/>
      <c r="I112" s="626"/>
      <c r="J112" s="627"/>
      <c r="K112" s="92">
        <f t="shared" ref="K112:P112" si="195">K17</f>
        <v>2516.31</v>
      </c>
      <c r="L112" s="92">
        <f t="shared" si="195"/>
        <v>2249.98</v>
      </c>
      <c r="M112" s="92">
        <f t="shared" si="195"/>
        <v>4446.21</v>
      </c>
      <c r="N112" s="92">
        <f t="shared" si="195"/>
        <v>4513.08</v>
      </c>
      <c r="O112" s="92">
        <f t="shared" si="195"/>
        <v>4376.93</v>
      </c>
      <c r="P112" s="92">
        <f t="shared" si="195"/>
        <v>2835.87</v>
      </c>
      <c r="Q112" s="92">
        <f t="shared" ref="Q112:S112" si="196">Q17</f>
        <v>2835.87</v>
      </c>
      <c r="R112" s="92">
        <f t="shared" si="196"/>
        <v>2835.87</v>
      </c>
      <c r="S112" s="92">
        <f t="shared" si="196"/>
        <v>2835.87</v>
      </c>
      <c r="T112" s="92">
        <f t="shared" ref="T112:U112" si="197">T17</f>
        <v>2835.87</v>
      </c>
      <c r="U112" s="92">
        <f t="shared" si="197"/>
        <v>2249.98</v>
      </c>
      <c r="V112" s="92">
        <f t="shared" ref="V112:X112" si="198">V17</f>
        <v>2503.42</v>
      </c>
      <c r="W112" s="92">
        <f t="shared" si="198"/>
        <v>2958.6</v>
      </c>
      <c r="X112" s="92">
        <f t="shared" si="198"/>
        <v>2503.42</v>
      </c>
      <c r="Y112" s="92">
        <f t="shared" ref="Y112:Z112" si="199">Y17</f>
        <v>4418.12</v>
      </c>
      <c r="Z112" s="92">
        <f t="shared" si="199"/>
        <v>2542.86</v>
      </c>
      <c r="AA112" s="92">
        <f t="shared" ref="AA112:AB112" si="200">AA17</f>
        <v>4376.93</v>
      </c>
      <c r="AB112" s="92">
        <f t="shared" si="200"/>
        <v>4376.93</v>
      </c>
    </row>
    <row r="113" spans="1:28" s="91" customFormat="1">
      <c r="A113" s="625" t="s">
        <v>244</v>
      </c>
      <c r="B113" s="626"/>
      <c r="C113" s="626"/>
      <c r="D113" s="626"/>
      <c r="E113" s="626"/>
      <c r="F113" s="626"/>
      <c r="G113" s="626"/>
      <c r="H113" s="626"/>
      <c r="I113" s="626"/>
      <c r="J113" s="627"/>
      <c r="K113" s="92">
        <f t="shared" ref="K113:P113" si="201">K65</f>
        <v>2063.5100000000002</v>
      </c>
      <c r="L113" s="92">
        <f t="shared" si="201"/>
        <v>1958.91</v>
      </c>
      <c r="M113" s="92">
        <f t="shared" si="201"/>
        <v>3076.94</v>
      </c>
      <c r="N113" s="92">
        <f t="shared" si="201"/>
        <v>3812.55</v>
      </c>
      <c r="O113" s="92">
        <f t="shared" si="201"/>
        <v>3154.14</v>
      </c>
      <c r="P113" s="92">
        <f t="shared" si="201"/>
        <v>2423.9299999999998</v>
      </c>
      <c r="Q113" s="92">
        <f t="shared" ref="Q113:S113" si="202">Q65</f>
        <v>2423.9299999999998</v>
      </c>
      <c r="R113" s="92">
        <f t="shared" si="202"/>
        <v>2423.9299999999998</v>
      </c>
      <c r="S113" s="92">
        <f t="shared" si="202"/>
        <v>2423.9299999999998</v>
      </c>
      <c r="T113" s="92">
        <f t="shared" ref="T113:U113" si="203">T65</f>
        <v>2423.9299999999998</v>
      </c>
      <c r="U113" s="92">
        <f t="shared" si="203"/>
        <v>1958.91</v>
      </c>
      <c r="V113" s="92">
        <f t="shared" ref="V113:X113" si="204">V65</f>
        <v>1767.13</v>
      </c>
      <c r="W113" s="92">
        <f t="shared" si="204"/>
        <v>1976.49</v>
      </c>
      <c r="X113" s="92">
        <f t="shared" si="204"/>
        <v>1767.13</v>
      </c>
      <c r="Y113" s="92">
        <f t="shared" ref="Y113:Z113" si="205">Y65</f>
        <v>2656.44</v>
      </c>
      <c r="Z113" s="92">
        <f t="shared" si="205"/>
        <v>1763.66</v>
      </c>
      <c r="AA113" s="92">
        <f t="shared" ref="AA113:AB113" si="206">AA65</f>
        <v>2945.14</v>
      </c>
      <c r="AB113" s="92">
        <f t="shared" si="206"/>
        <v>2945.14</v>
      </c>
    </row>
    <row r="114" spans="1:28" s="91" customFormat="1">
      <c r="A114" s="625" t="s">
        <v>243</v>
      </c>
      <c r="B114" s="626"/>
      <c r="C114" s="626"/>
      <c r="D114" s="626"/>
      <c r="E114" s="626"/>
      <c r="F114" s="626"/>
      <c r="G114" s="626"/>
      <c r="H114" s="626"/>
      <c r="I114" s="626"/>
      <c r="J114" s="627"/>
      <c r="K114" s="92">
        <f t="shared" ref="K114:P114" si="207">K76</f>
        <v>174.88</v>
      </c>
      <c r="L114" s="92">
        <f t="shared" si="207"/>
        <v>156.37</v>
      </c>
      <c r="M114" s="92">
        <f t="shared" si="207"/>
        <v>308.98</v>
      </c>
      <c r="N114" s="92">
        <f t="shared" si="207"/>
        <v>313.64</v>
      </c>
      <c r="O114" s="92">
        <f t="shared" si="207"/>
        <v>304.17</v>
      </c>
      <c r="P114" s="92">
        <f t="shared" si="207"/>
        <v>197.07</v>
      </c>
      <c r="Q114" s="92">
        <f t="shared" ref="Q114:S114" si="208">Q76</f>
        <v>197.07</v>
      </c>
      <c r="R114" s="92">
        <f t="shared" si="208"/>
        <v>197.07</v>
      </c>
      <c r="S114" s="92">
        <f t="shared" si="208"/>
        <v>197.07</v>
      </c>
      <c r="T114" s="92">
        <f t="shared" ref="T114:U114" si="209">T76</f>
        <v>197.07</v>
      </c>
      <c r="U114" s="92">
        <f t="shared" si="209"/>
        <v>156.37</v>
      </c>
      <c r="V114" s="92">
        <f t="shared" ref="V114:X114" si="210">V76</f>
        <v>173.97</v>
      </c>
      <c r="W114" s="92">
        <f t="shared" si="210"/>
        <v>205.6</v>
      </c>
      <c r="X114" s="92">
        <f t="shared" si="210"/>
        <v>173.97</v>
      </c>
      <c r="Y114" s="92">
        <f t="shared" ref="Y114:Z114" si="211">Y76</f>
        <v>307.04000000000002</v>
      </c>
      <c r="Z114" s="92">
        <f t="shared" si="211"/>
        <v>176.71</v>
      </c>
      <c r="AA114" s="92">
        <f t="shared" ref="AA114:AB114" si="212">AA76</f>
        <v>304.17</v>
      </c>
      <c r="AB114" s="92">
        <f t="shared" si="212"/>
        <v>304.17</v>
      </c>
    </row>
    <row r="115" spans="1:28" s="91" customFormat="1">
      <c r="A115" s="625" t="s">
        <v>242</v>
      </c>
      <c r="B115" s="626"/>
      <c r="C115" s="626"/>
      <c r="D115" s="626"/>
      <c r="E115" s="626"/>
      <c r="F115" s="626"/>
      <c r="G115" s="626"/>
      <c r="H115" s="626"/>
      <c r="I115" s="626"/>
      <c r="J115" s="627"/>
      <c r="K115" s="92">
        <f t="shared" ref="K115:P115" si="213">K100</f>
        <v>549.59</v>
      </c>
      <c r="L115" s="92">
        <f t="shared" si="213"/>
        <v>504.56</v>
      </c>
      <c r="M115" s="92">
        <f t="shared" si="213"/>
        <v>905.29</v>
      </c>
      <c r="N115" s="92">
        <f t="shared" si="213"/>
        <v>998.59</v>
      </c>
      <c r="O115" s="92">
        <f t="shared" si="213"/>
        <v>905.65</v>
      </c>
      <c r="P115" s="92">
        <f t="shared" si="213"/>
        <v>630.74</v>
      </c>
      <c r="Q115" s="92">
        <f t="shared" ref="Q115:S115" si="214">Q100</f>
        <v>630.74</v>
      </c>
      <c r="R115" s="92">
        <f t="shared" si="214"/>
        <v>630.74</v>
      </c>
      <c r="S115" s="92">
        <f t="shared" si="214"/>
        <v>630.74</v>
      </c>
      <c r="T115" s="92">
        <f t="shared" ref="T115:U115" si="215">T100</f>
        <v>630.74</v>
      </c>
      <c r="U115" s="92">
        <f t="shared" si="215"/>
        <v>504.56</v>
      </c>
      <c r="V115" s="92">
        <f t="shared" ref="V115:X115" si="216">V100</f>
        <v>513.73</v>
      </c>
      <c r="W115" s="92">
        <f t="shared" si="216"/>
        <v>594.19000000000005</v>
      </c>
      <c r="X115" s="92">
        <f t="shared" si="216"/>
        <v>513.73</v>
      </c>
      <c r="Y115" s="92">
        <f t="shared" ref="Y115:Z115" si="217">Y100</f>
        <v>853.21</v>
      </c>
      <c r="Z115" s="92">
        <f t="shared" si="217"/>
        <v>518.20000000000005</v>
      </c>
      <c r="AA115" s="92">
        <f t="shared" ref="AA115:AB115" si="218">AA100</f>
        <v>881.49</v>
      </c>
      <c r="AB115" s="92">
        <f t="shared" si="218"/>
        <v>881.49</v>
      </c>
    </row>
    <row r="116" spans="1:28" s="91" customFormat="1">
      <c r="A116" s="625" t="s">
        <v>59</v>
      </c>
      <c r="B116" s="626"/>
      <c r="C116" s="626"/>
      <c r="D116" s="626"/>
      <c r="E116" s="626"/>
      <c r="F116" s="626"/>
      <c r="G116" s="626"/>
      <c r="H116" s="626"/>
      <c r="I116" s="626"/>
      <c r="J116" s="627"/>
      <c r="K116" s="108">
        <f t="shared" ref="K116:P116" si="219">K109</f>
        <v>279.89</v>
      </c>
      <c r="L116" s="108">
        <f t="shared" si="219"/>
        <v>271.11</v>
      </c>
      <c r="M116" s="108">
        <f t="shared" si="219"/>
        <v>76.75</v>
      </c>
      <c r="N116" s="108">
        <f t="shared" si="219"/>
        <v>91.87</v>
      </c>
      <c r="O116" s="108">
        <f t="shared" si="219"/>
        <v>239.45</v>
      </c>
      <c r="P116" s="108">
        <f t="shared" si="219"/>
        <v>19.48</v>
      </c>
      <c r="Q116" s="108">
        <f t="shared" ref="Q116:S116" si="220">Q109</f>
        <v>19.48</v>
      </c>
      <c r="R116" s="108">
        <f t="shared" si="220"/>
        <v>19.48</v>
      </c>
      <c r="S116" s="108">
        <f t="shared" si="220"/>
        <v>19.48</v>
      </c>
      <c r="T116" s="108">
        <f t="shared" ref="T116:U116" si="221">T109</f>
        <v>19.48</v>
      </c>
      <c r="U116" s="108">
        <f t="shared" si="221"/>
        <v>419.44</v>
      </c>
      <c r="V116" s="108">
        <f t="shared" ref="V116:X116" si="222">V109</f>
        <v>239.45</v>
      </c>
      <c r="W116" s="108">
        <f t="shared" si="222"/>
        <v>239.45</v>
      </c>
      <c r="X116" s="108">
        <f t="shared" si="222"/>
        <v>239.45</v>
      </c>
      <c r="Y116" s="108">
        <f t="shared" ref="Y116:Z116" si="223">Y109</f>
        <v>239.45</v>
      </c>
      <c r="Z116" s="108">
        <f t="shared" si="223"/>
        <v>1577.63</v>
      </c>
      <c r="AA116" s="108">
        <f t="shared" ref="AA116:AB116" si="224">AA109</f>
        <v>239.45</v>
      </c>
      <c r="AB116" s="108">
        <f t="shared" si="224"/>
        <v>239.45</v>
      </c>
    </row>
    <row r="117" spans="1:28" s="91" customFormat="1">
      <c r="A117" s="678" t="s">
        <v>94</v>
      </c>
      <c r="B117" s="679"/>
      <c r="C117" s="679"/>
      <c r="D117" s="679"/>
      <c r="E117" s="679"/>
      <c r="F117" s="679"/>
      <c r="G117" s="679"/>
      <c r="H117" s="679"/>
      <c r="I117" s="679"/>
      <c r="J117" s="93"/>
      <c r="K117" s="107">
        <f t="shared" ref="K117:P117" si="225">SUM(K112:K116)</f>
        <v>5584.18</v>
      </c>
      <c r="L117" s="107">
        <f t="shared" si="225"/>
        <v>5140.93</v>
      </c>
      <c r="M117" s="107">
        <f t="shared" si="225"/>
        <v>8814.17</v>
      </c>
      <c r="N117" s="107">
        <f t="shared" si="225"/>
        <v>9729.73</v>
      </c>
      <c r="O117" s="107">
        <f t="shared" si="225"/>
        <v>8980.34</v>
      </c>
      <c r="P117" s="107">
        <f t="shared" si="225"/>
        <v>6107.09</v>
      </c>
      <c r="Q117" s="107">
        <f t="shared" ref="Q117:T117" si="226">SUM(Q112:Q116)</f>
        <v>6107.09</v>
      </c>
      <c r="R117" s="107">
        <f t="shared" si="226"/>
        <v>6107.09</v>
      </c>
      <c r="S117" s="107">
        <f t="shared" si="226"/>
        <v>6107.09</v>
      </c>
      <c r="T117" s="107">
        <f t="shared" si="226"/>
        <v>6107.09</v>
      </c>
      <c r="U117" s="107">
        <f t="shared" ref="U117" si="227">SUM(U112:U116)</f>
        <v>5289.26</v>
      </c>
      <c r="V117" s="107">
        <f t="shared" ref="V117:X117" si="228">SUM(V112:V116)</f>
        <v>5197.7</v>
      </c>
      <c r="W117" s="107">
        <f t="shared" si="228"/>
        <v>5974.33</v>
      </c>
      <c r="X117" s="107">
        <f t="shared" si="228"/>
        <v>5197.7</v>
      </c>
      <c r="Y117" s="107">
        <f t="shared" ref="Y117:Z117" si="229">SUM(Y112:Y116)</f>
        <v>8474.26</v>
      </c>
      <c r="Z117" s="107">
        <f t="shared" si="229"/>
        <v>6579.06</v>
      </c>
      <c r="AA117" s="107">
        <f t="shared" ref="AA117:AB117" si="230">SUM(AA112:AA116)</f>
        <v>8747.18</v>
      </c>
      <c r="AB117" s="107">
        <f t="shared" si="230"/>
        <v>8747.18</v>
      </c>
    </row>
    <row r="118" spans="1:28" s="91" customFormat="1" ht="51" customHeight="1">
      <c r="K118" s="178"/>
      <c r="L118" s="178"/>
      <c r="M118" s="178"/>
      <c r="N118" s="178"/>
      <c r="O118" s="178"/>
      <c r="P118" s="178"/>
      <c r="Q118" s="178"/>
      <c r="R118" s="178"/>
      <c r="S118" s="178"/>
      <c r="T118" s="178"/>
      <c r="U118" s="178"/>
      <c r="V118" s="178"/>
      <c r="W118" s="178"/>
      <c r="X118" s="178"/>
      <c r="Y118" s="178"/>
      <c r="Z118" s="178"/>
      <c r="AA118" s="178"/>
      <c r="AB118" s="178"/>
    </row>
    <row r="119" spans="1:28" s="91" customFormat="1">
      <c r="A119" s="617" t="s">
        <v>241</v>
      </c>
      <c r="B119" s="618"/>
      <c r="C119" s="618"/>
      <c r="D119" s="618"/>
      <c r="E119" s="618"/>
      <c r="F119" s="618"/>
      <c r="G119" s="618"/>
      <c r="H119" s="618"/>
      <c r="I119" s="618"/>
      <c r="J119" s="636"/>
      <c r="K119" s="576" t="s">
        <v>237</v>
      </c>
      <c r="L119" s="576" t="s">
        <v>237</v>
      </c>
      <c r="M119" s="576" t="s">
        <v>237</v>
      </c>
      <c r="N119" s="576" t="s">
        <v>237</v>
      </c>
      <c r="O119" s="576" t="s">
        <v>237</v>
      </c>
      <c r="P119" s="576" t="s">
        <v>237</v>
      </c>
      <c r="Q119" s="576" t="s">
        <v>237</v>
      </c>
      <c r="R119" s="576" t="s">
        <v>237</v>
      </c>
      <c r="S119" s="576" t="s">
        <v>237</v>
      </c>
      <c r="T119" s="576" t="s">
        <v>237</v>
      </c>
      <c r="U119" s="576" t="s">
        <v>237</v>
      </c>
      <c r="V119" s="576" t="s">
        <v>237</v>
      </c>
      <c r="W119" s="576" t="s">
        <v>237</v>
      </c>
      <c r="X119" s="576" t="s">
        <v>237</v>
      </c>
      <c r="Y119" s="576" t="s">
        <v>237</v>
      </c>
      <c r="Z119" s="576" t="s">
        <v>237</v>
      </c>
      <c r="AA119" s="576" t="s">
        <v>237</v>
      </c>
      <c r="AB119" s="576" t="s">
        <v>237</v>
      </c>
    </row>
    <row r="120" spans="1:28" s="91" customFormat="1">
      <c r="A120" s="650" t="s">
        <v>254</v>
      </c>
      <c r="B120" s="651"/>
      <c r="C120" s="651"/>
      <c r="D120" s="651"/>
      <c r="E120" s="651"/>
      <c r="F120" s="651"/>
      <c r="G120" s="651"/>
      <c r="H120" s="651"/>
      <c r="I120" s="651"/>
      <c r="J120" s="22" t="s">
        <v>253</v>
      </c>
      <c r="K120" s="577"/>
      <c r="L120" s="577"/>
      <c r="M120" s="577"/>
      <c r="N120" s="577"/>
      <c r="O120" s="577"/>
      <c r="P120" s="577"/>
      <c r="Q120" s="577"/>
      <c r="R120" s="577"/>
      <c r="S120" s="577"/>
      <c r="T120" s="577"/>
      <c r="U120" s="577"/>
      <c r="V120" s="577"/>
      <c r="W120" s="577"/>
      <c r="X120" s="577"/>
      <c r="Y120" s="577"/>
      <c r="Z120" s="577"/>
      <c r="AA120" s="577"/>
      <c r="AB120" s="577"/>
    </row>
    <row r="121" spans="1:28" s="91" customFormat="1" ht="29.25" customHeight="1">
      <c r="A121" s="106" t="s">
        <v>0</v>
      </c>
      <c r="B121" s="684" t="s">
        <v>312</v>
      </c>
      <c r="C121" s="685"/>
      <c r="D121" s="685"/>
      <c r="E121" s="685"/>
      <c r="F121" s="685"/>
      <c r="G121" s="685"/>
      <c r="H121" s="685"/>
      <c r="I121" s="686"/>
      <c r="J121" s="243">
        <f>'Dados do Licitante e Postos'!C22</f>
        <v>0.06</v>
      </c>
      <c r="K121" s="84">
        <f t="shared" ref="K121:AB121" si="231">ROUND($J121*K$117,2)</f>
        <v>335.05</v>
      </c>
      <c r="L121" s="84">
        <f t="shared" si="231"/>
        <v>308.45999999999998</v>
      </c>
      <c r="M121" s="84">
        <f t="shared" si="231"/>
        <v>528.85</v>
      </c>
      <c r="N121" s="84">
        <f t="shared" si="231"/>
        <v>583.78</v>
      </c>
      <c r="O121" s="84">
        <f t="shared" si="231"/>
        <v>538.82000000000005</v>
      </c>
      <c r="P121" s="84">
        <f t="shared" si="231"/>
        <v>366.43</v>
      </c>
      <c r="Q121" s="84">
        <f t="shared" si="231"/>
        <v>366.43</v>
      </c>
      <c r="R121" s="84">
        <f t="shared" si="231"/>
        <v>366.43</v>
      </c>
      <c r="S121" s="84">
        <f t="shared" si="231"/>
        <v>366.43</v>
      </c>
      <c r="T121" s="84">
        <f t="shared" si="231"/>
        <v>366.43</v>
      </c>
      <c r="U121" s="84">
        <f t="shared" si="231"/>
        <v>317.36</v>
      </c>
      <c r="V121" s="84">
        <f t="shared" si="231"/>
        <v>311.86</v>
      </c>
      <c r="W121" s="84">
        <f t="shared" si="231"/>
        <v>358.46</v>
      </c>
      <c r="X121" s="84">
        <f t="shared" si="231"/>
        <v>311.86</v>
      </c>
      <c r="Y121" s="84">
        <f t="shared" si="231"/>
        <v>508.46</v>
      </c>
      <c r="Z121" s="84">
        <f t="shared" si="231"/>
        <v>394.74</v>
      </c>
      <c r="AA121" s="84">
        <f t="shared" si="231"/>
        <v>524.83000000000004</v>
      </c>
      <c r="AB121" s="84">
        <f t="shared" si="231"/>
        <v>524.83000000000004</v>
      </c>
    </row>
    <row r="122" spans="1:28" s="91" customFormat="1" ht="55.5" customHeight="1">
      <c r="A122" s="106" t="s">
        <v>1</v>
      </c>
      <c r="B122" s="684" t="s">
        <v>313</v>
      </c>
      <c r="C122" s="677"/>
      <c r="D122" s="677"/>
      <c r="E122" s="677"/>
      <c r="F122" s="677"/>
      <c r="G122" s="677"/>
      <c r="H122" s="677"/>
      <c r="I122" s="687"/>
      <c r="J122" s="243">
        <f>'Dados do Licitante e Postos'!C23</f>
        <v>6.7900000000000002E-2</v>
      </c>
      <c r="K122" s="84">
        <f t="shared" ref="K122:AB122" si="232">ROUND($J122*(K$121+K$117),2)</f>
        <v>401.92</v>
      </c>
      <c r="L122" s="84">
        <f t="shared" si="232"/>
        <v>370.01</v>
      </c>
      <c r="M122" s="84">
        <f t="shared" si="232"/>
        <v>634.39</v>
      </c>
      <c r="N122" s="84">
        <f t="shared" si="232"/>
        <v>700.29</v>
      </c>
      <c r="O122" s="84">
        <f t="shared" si="232"/>
        <v>646.35</v>
      </c>
      <c r="P122" s="84">
        <f t="shared" si="232"/>
        <v>439.55</v>
      </c>
      <c r="Q122" s="84">
        <f t="shared" si="232"/>
        <v>439.55</v>
      </c>
      <c r="R122" s="84">
        <f t="shared" si="232"/>
        <v>439.55</v>
      </c>
      <c r="S122" s="84">
        <f t="shared" si="232"/>
        <v>439.55</v>
      </c>
      <c r="T122" s="84">
        <f t="shared" si="232"/>
        <v>439.55</v>
      </c>
      <c r="U122" s="84">
        <f t="shared" si="232"/>
        <v>380.69</v>
      </c>
      <c r="V122" s="84">
        <f t="shared" si="232"/>
        <v>374.1</v>
      </c>
      <c r="W122" s="84">
        <f t="shared" si="232"/>
        <v>430</v>
      </c>
      <c r="X122" s="84">
        <f t="shared" si="232"/>
        <v>374.1</v>
      </c>
      <c r="Y122" s="84">
        <f t="shared" si="232"/>
        <v>609.92999999999995</v>
      </c>
      <c r="Z122" s="84">
        <f t="shared" si="232"/>
        <v>473.52</v>
      </c>
      <c r="AA122" s="84">
        <f t="shared" si="232"/>
        <v>629.57000000000005</v>
      </c>
      <c r="AB122" s="84">
        <f t="shared" si="232"/>
        <v>629.57000000000005</v>
      </c>
    </row>
    <row r="123" spans="1:28" s="91" customFormat="1">
      <c r="A123" s="688" t="s">
        <v>2</v>
      </c>
      <c r="B123" s="704" t="s">
        <v>314</v>
      </c>
      <c r="C123" s="705"/>
      <c r="D123" s="705"/>
      <c r="E123" s="705"/>
      <c r="F123" s="705"/>
      <c r="G123" s="705"/>
      <c r="H123" s="705"/>
      <c r="I123" s="705"/>
      <c r="J123" s="706"/>
      <c r="K123" s="105">
        <f t="shared" ref="K123:P123" si="233">ROUND(($J124+$J125+$J126+K127)/(1-($J124+$J125+$J126+K127))*(K117+K121+K122),2)</f>
        <v>1050.45</v>
      </c>
      <c r="L123" s="105">
        <f t="shared" si="233"/>
        <v>967.07</v>
      </c>
      <c r="M123" s="105">
        <f t="shared" si="233"/>
        <v>1658.05</v>
      </c>
      <c r="N123" s="105">
        <f t="shared" si="233"/>
        <v>1830.28</v>
      </c>
      <c r="O123" s="105">
        <f t="shared" si="233"/>
        <v>1689.31</v>
      </c>
      <c r="P123" s="105">
        <f t="shared" si="233"/>
        <v>1148.82</v>
      </c>
      <c r="Q123" s="105">
        <f t="shared" ref="Q123:T123" si="234">ROUND(($J124+$J125+$J126+Q127)/(1-($J124+$J125+$J126+Q127))*(Q117+Q121+Q122),2)</f>
        <v>1148.82</v>
      </c>
      <c r="R123" s="105">
        <f t="shared" si="234"/>
        <v>1148.82</v>
      </c>
      <c r="S123" s="105">
        <f t="shared" si="234"/>
        <v>1148.82</v>
      </c>
      <c r="T123" s="105">
        <f t="shared" si="234"/>
        <v>1148.82</v>
      </c>
      <c r="U123" s="105">
        <f t="shared" ref="U123" si="235">ROUND(($J124+$J125+$J126+U127)/(1-($J124+$J125+$J126+U127))*(U117+U121+U122),2)</f>
        <v>994.98</v>
      </c>
      <c r="V123" s="105">
        <f t="shared" ref="V123:X123" si="236">ROUND(($J124+$J125+$J126+V127)/(1-($J124+$J125+$J126+V127))*(V117+V121+V122),2)</f>
        <v>977.75</v>
      </c>
      <c r="W123" s="105">
        <f t="shared" si="236"/>
        <v>1123.8499999999999</v>
      </c>
      <c r="X123" s="105">
        <f t="shared" si="236"/>
        <v>977.75</v>
      </c>
      <c r="Y123" s="105">
        <f t="shared" ref="Y123:Z123" si="237">ROUND(($J124+$J125+$J126+Y127)/(1-($J124+$J125+$J126+Y127))*(Y117+Y121+Y122),2)</f>
        <v>1594.11</v>
      </c>
      <c r="Z123" s="105">
        <f t="shared" si="237"/>
        <v>1237.5999999999999</v>
      </c>
      <c r="AA123" s="105">
        <f t="shared" ref="AA123:AB123" si="238">ROUND(($J124+$J125+$J126+AA127)/(1-($J124+$J125+$J126+AA127))*(AA117+AA121+AA122),2)</f>
        <v>1645.45</v>
      </c>
      <c r="AB123" s="105">
        <f t="shared" si="238"/>
        <v>1645.45</v>
      </c>
    </row>
    <row r="124" spans="1:28" s="91" customFormat="1">
      <c r="A124" s="689"/>
      <c r="B124" s="691" t="s">
        <v>252</v>
      </c>
      <c r="C124" s="692"/>
      <c r="D124" s="692"/>
      <c r="E124" s="693"/>
      <c r="F124" s="104" t="s">
        <v>251</v>
      </c>
      <c r="G124" s="679" t="s">
        <v>388</v>
      </c>
      <c r="H124" s="679"/>
      <c r="I124" s="703"/>
      <c r="J124" s="244">
        <v>1.6500000000000001E-2</v>
      </c>
      <c r="K124" s="96">
        <f t="shared" ref="K124:P124" si="239">ROUND(($J124)*K139,2)</f>
        <v>121.63</v>
      </c>
      <c r="L124" s="96">
        <f t="shared" si="239"/>
        <v>111.98</v>
      </c>
      <c r="M124" s="96">
        <f t="shared" si="239"/>
        <v>191.99</v>
      </c>
      <c r="N124" s="96">
        <f t="shared" si="239"/>
        <v>211.93</v>
      </c>
      <c r="O124" s="96">
        <f t="shared" si="239"/>
        <v>195.6</v>
      </c>
      <c r="P124" s="96">
        <f t="shared" si="239"/>
        <v>133.02000000000001</v>
      </c>
      <c r="Q124" s="96">
        <f t="shared" ref="Q124:S124" si="240">ROUND(($J124)*Q139,2)</f>
        <v>133.02000000000001</v>
      </c>
      <c r="R124" s="96">
        <f t="shared" si="240"/>
        <v>133.02000000000001</v>
      </c>
      <c r="S124" s="96">
        <f t="shared" si="240"/>
        <v>133.02000000000001</v>
      </c>
      <c r="T124" s="96">
        <f t="shared" ref="T124:U124" si="241">ROUND(($J124)*T139,2)</f>
        <v>133.02000000000001</v>
      </c>
      <c r="U124" s="96">
        <f t="shared" si="241"/>
        <v>115.21</v>
      </c>
      <c r="V124" s="96">
        <f t="shared" ref="V124:X124" si="242">ROUND(($J124)*V139,2)</f>
        <v>113.21</v>
      </c>
      <c r="W124" s="96">
        <f t="shared" si="242"/>
        <v>130.13</v>
      </c>
      <c r="X124" s="96">
        <f t="shared" si="242"/>
        <v>113.21</v>
      </c>
      <c r="Y124" s="96">
        <f t="shared" ref="Y124:Z124" si="243">ROUND(($J124)*Y139,2)</f>
        <v>184.58</v>
      </c>
      <c r="Z124" s="96">
        <f t="shared" si="243"/>
        <v>143.30000000000001</v>
      </c>
      <c r="AA124" s="96">
        <f t="shared" ref="AA124:AB124" si="244">ROUND(($J124)*AA139,2)</f>
        <v>190.53</v>
      </c>
      <c r="AB124" s="96">
        <f t="shared" si="244"/>
        <v>190.53</v>
      </c>
    </row>
    <row r="125" spans="1:28" s="91" customFormat="1">
      <c r="A125" s="689"/>
      <c r="B125" s="694"/>
      <c r="C125" s="695"/>
      <c r="D125" s="695"/>
      <c r="E125" s="696"/>
      <c r="F125" s="104" t="s">
        <v>250</v>
      </c>
      <c r="G125" s="679" t="s">
        <v>388</v>
      </c>
      <c r="H125" s="679"/>
      <c r="I125" s="703"/>
      <c r="J125" s="244">
        <v>7.5999999999999998E-2</v>
      </c>
      <c r="K125" s="96">
        <f t="shared" ref="K125:P125" si="245">ROUND(($J125)*K139,2)</f>
        <v>560.24</v>
      </c>
      <c r="L125" s="96">
        <f t="shared" si="245"/>
        <v>515.77</v>
      </c>
      <c r="M125" s="96">
        <f t="shared" si="245"/>
        <v>884.29</v>
      </c>
      <c r="N125" s="96">
        <f t="shared" si="245"/>
        <v>976.15</v>
      </c>
      <c r="O125" s="96">
        <f t="shared" si="245"/>
        <v>900.97</v>
      </c>
      <c r="P125" s="96">
        <f t="shared" si="245"/>
        <v>612.70000000000005</v>
      </c>
      <c r="Q125" s="96">
        <f t="shared" ref="Q125:S125" si="246">ROUND(($J125)*Q139,2)</f>
        <v>612.70000000000005</v>
      </c>
      <c r="R125" s="96">
        <f t="shared" si="246"/>
        <v>612.70000000000005</v>
      </c>
      <c r="S125" s="96">
        <f t="shared" si="246"/>
        <v>612.70000000000005</v>
      </c>
      <c r="T125" s="96">
        <f t="shared" ref="T125:U125" si="247">ROUND(($J125)*T139,2)</f>
        <v>612.70000000000005</v>
      </c>
      <c r="U125" s="96">
        <f t="shared" si="247"/>
        <v>530.65</v>
      </c>
      <c r="V125" s="96">
        <f t="shared" ref="V125:X125" si="248">ROUND(($J125)*V139,2)</f>
        <v>521.47</v>
      </c>
      <c r="W125" s="96">
        <f t="shared" si="248"/>
        <v>599.38</v>
      </c>
      <c r="X125" s="96">
        <f t="shared" si="248"/>
        <v>521.47</v>
      </c>
      <c r="Y125" s="96">
        <f t="shared" ref="Y125:Z125" si="249">ROUND(($J125)*Y139,2)</f>
        <v>850.19</v>
      </c>
      <c r="Z125" s="96">
        <f t="shared" si="249"/>
        <v>660.05</v>
      </c>
      <c r="AA125" s="96">
        <f t="shared" ref="AA125:AB125" si="250">ROUND(($J125)*AA139,2)</f>
        <v>877.57</v>
      </c>
      <c r="AB125" s="96">
        <f t="shared" si="250"/>
        <v>877.57</v>
      </c>
    </row>
    <row r="126" spans="1:28" s="91" customFormat="1">
      <c r="A126" s="690"/>
      <c r="B126" s="697"/>
      <c r="C126" s="698"/>
      <c r="D126" s="698"/>
      <c r="E126" s="699"/>
      <c r="F126" s="104"/>
      <c r="G126" s="103"/>
      <c r="H126" s="103"/>
      <c r="I126" s="102"/>
      <c r="J126" s="101"/>
      <c r="K126" s="100"/>
      <c r="L126" s="100"/>
      <c r="M126" s="100"/>
      <c r="N126" s="100"/>
      <c r="O126" s="100"/>
      <c r="P126" s="100"/>
      <c r="Q126" s="100"/>
      <c r="R126" s="100"/>
      <c r="S126" s="100"/>
      <c r="T126" s="100"/>
      <c r="U126" s="100"/>
      <c r="V126" s="100"/>
      <c r="W126" s="100"/>
      <c r="X126" s="100"/>
      <c r="Y126" s="100"/>
      <c r="Z126" s="100"/>
      <c r="AA126" s="100"/>
      <c r="AB126" s="100"/>
    </row>
    <row r="127" spans="1:28" s="97" customFormat="1">
      <c r="A127" s="690"/>
      <c r="B127" s="691" t="s">
        <v>249</v>
      </c>
      <c r="C127" s="692"/>
      <c r="D127" s="692"/>
      <c r="E127" s="693"/>
      <c r="F127" s="700" t="s">
        <v>248</v>
      </c>
      <c r="G127" s="700"/>
      <c r="H127" s="700"/>
      <c r="I127" s="99"/>
      <c r="J127" s="98" t="s">
        <v>247</v>
      </c>
      <c r="K127" s="226">
        <f>'Dados do Licitante e Postos'!D$26</f>
        <v>0.05</v>
      </c>
      <c r="L127" s="226">
        <f>'Dados do Licitante e Postos'!E$26</f>
        <v>0.05</v>
      </c>
      <c r="M127" s="226">
        <f>'Dados do Licitante e Postos'!F$26</f>
        <v>0.05</v>
      </c>
      <c r="N127" s="226">
        <f>'Dados do Licitante e Postos'!G$26</f>
        <v>0.05</v>
      </c>
      <c r="O127" s="226">
        <f>'Dados do Licitante e Postos'!H$26</f>
        <v>0.05</v>
      </c>
      <c r="P127" s="226">
        <f>'Dados do Licitante e Postos'!I$26</f>
        <v>0.05</v>
      </c>
      <c r="Q127" s="226">
        <f>'Dados do Licitante e Postos'!J$26</f>
        <v>0.05</v>
      </c>
      <c r="R127" s="226">
        <f>'Dados do Licitante e Postos'!K$26</f>
        <v>0.05</v>
      </c>
      <c r="S127" s="226">
        <f>'Dados do Licitante e Postos'!L$26</f>
        <v>0.05</v>
      </c>
      <c r="T127" s="226">
        <f>'Dados do Licitante e Postos'!M$26</f>
        <v>0.05</v>
      </c>
      <c r="U127" s="226">
        <f>'Dados do Licitante e Postos'!N$26</f>
        <v>0.05</v>
      </c>
      <c r="V127" s="226">
        <f>'Dados do Licitante e Postos'!O$26</f>
        <v>0.05</v>
      </c>
      <c r="W127" s="226">
        <f>'Dados do Licitante e Postos'!P$26</f>
        <v>0.05</v>
      </c>
      <c r="X127" s="226">
        <f>'Dados do Licitante e Postos'!Q$26</f>
        <v>0.05</v>
      </c>
      <c r="Y127" s="226">
        <f>'Dados do Licitante e Postos'!R$26</f>
        <v>0.05</v>
      </c>
      <c r="Z127" s="226">
        <f>'Dados do Licitante e Postos'!S$26</f>
        <v>0.05</v>
      </c>
      <c r="AA127" s="226">
        <f>'Dados do Licitante e Postos'!T$26</f>
        <v>0.05</v>
      </c>
      <c r="AB127" s="226">
        <f>'Dados do Licitante e Postos'!U$26</f>
        <v>0.05</v>
      </c>
    </row>
    <row r="128" spans="1:28" s="91" customFormat="1">
      <c r="A128" s="690"/>
      <c r="B128" s="697"/>
      <c r="C128" s="698"/>
      <c r="D128" s="698"/>
      <c r="E128" s="699"/>
      <c r="F128" s="700"/>
      <c r="G128" s="700"/>
      <c r="H128" s="700"/>
      <c r="I128" s="701"/>
      <c r="J128" s="702"/>
      <c r="K128" s="96">
        <f t="shared" ref="K128:P128" si="251">K127*K139</f>
        <v>368.58</v>
      </c>
      <c r="L128" s="96">
        <f t="shared" si="251"/>
        <v>339.32</v>
      </c>
      <c r="M128" s="96">
        <f t="shared" si="251"/>
        <v>581.77</v>
      </c>
      <c r="N128" s="96">
        <f t="shared" si="251"/>
        <v>642.20000000000005</v>
      </c>
      <c r="O128" s="96">
        <f t="shared" si="251"/>
        <v>592.74</v>
      </c>
      <c r="P128" s="96">
        <f t="shared" si="251"/>
        <v>403.09</v>
      </c>
      <c r="Q128" s="96">
        <f t="shared" ref="Q128:T128" si="252">Q127*Q139</f>
        <v>403.09</v>
      </c>
      <c r="R128" s="96">
        <f t="shared" si="252"/>
        <v>403.09</v>
      </c>
      <c r="S128" s="96">
        <f t="shared" si="252"/>
        <v>403.09</v>
      </c>
      <c r="T128" s="96">
        <f t="shared" si="252"/>
        <v>403.09</v>
      </c>
      <c r="U128" s="96">
        <f t="shared" ref="U128" si="253">U127*U139</f>
        <v>349.11</v>
      </c>
      <c r="V128" s="96">
        <f t="shared" ref="V128:X128" si="254">V127*V139</f>
        <v>343.07</v>
      </c>
      <c r="W128" s="96">
        <f t="shared" si="254"/>
        <v>394.33</v>
      </c>
      <c r="X128" s="96">
        <f t="shared" si="254"/>
        <v>343.07</v>
      </c>
      <c r="Y128" s="96">
        <f t="shared" ref="Y128:Z128" si="255">Y127*Y139</f>
        <v>559.34</v>
      </c>
      <c r="Z128" s="96">
        <f t="shared" si="255"/>
        <v>434.25</v>
      </c>
      <c r="AA128" s="96">
        <f t="shared" ref="AA128:AB128" si="256">AA127*AA139</f>
        <v>577.35</v>
      </c>
      <c r="AB128" s="96">
        <f t="shared" si="256"/>
        <v>577.35</v>
      </c>
    </row>
    <row r="129" spans="1:28" s="91" customFormat="1">
      <c r="A129" s="645" t="s">
        <v>94</v>
      </c>
      <c r="B129" s="646"/>
      <c r="C129" s="646"/>
      <c r="D129" s="646"/>
      <c r="E129" s="646"/>
      <c r="F129" s="646"/>
      <c r="G129" s="646"/>
      <c r="H129" s="646"/>
      <c r="I129" s="646"/>
      <c r="J129" s="95"/>
      <c r="K129" s="94">
        <f t="shared" ref="K129:P129" si="257">SUM(K121:K123)</f>
        <v>1787.42</v>
      </c>
      <c r="L129" s="94">
        <f t="shared" si="257"/>
        <v>1645.54</v>
      </c>
      <c r="M129" s="94">
        <f t="shared" si="257"/>
        <v>2821.29</v>
      </c>
      <c r="N129" s="94">
        <f t="shared" si="257"/>
        <v>3114.35</v>
      </c>
      <c r="O129" s="94">
        <f t="shared" si="257"/>
        <v>2874.48</v>
      </c>
      <c r="P129" s="94">
        <f t="shared" si="257"/>
        <v>1954.8</v>
      </c>
      <c r="Q129" s="94">
        <f t="shared" ref="Q129:S129" si="258">SUM(Q121:Q123)</f>
        <v>1954.8</v>
      </c>
      <c r="R129" s="94">
        <f t="shared" si="258"/>
        <v>1954.8</v>
      </c>
      <c r="S129" s="94">
        <f t="shared" si="258"/>
        <v>1954.8</v>
      </c>
      <c r="T129" s="94">
        <f t="shared" ref="T129:U129" si="259">SUM(T121:T123)</f>
        <v>1954.8</v>
      </c>
      <c r="U129" s="94">
        <f t="shared" si="259"/>
        <v>1693.03</v>
      </c>
      <c r="V129" s="94">
        <f t="shared" ref="V129:X129" si="260">SUM(V121:V123)</f>
        <v>1663.71</v>
      </c>
      <c r="W129" s="94">
        <f t="shared" si="260"/>
        <v>1912.31</v>
      </c>
      <c r="X129" s="94">
        <f t="shared" si="260"/>
        <v>1663.71</v>
      </c>
      <c r="Y129" s="94">
        <f t="shared" ref="Y129:Z129" si="261">SUM(Y121:Y123)</f>
        <v>2712.5</v>
      </c>
      <c r="Z129" s="94">
        <f t="shared" si="261"/>
        <v>2105.86</v>
      </c>
      <c r="AA129" s="94">
        <f t="shared" ref="AA129:AB129" si="262">SUM(AA121:AA123)</f>
        <v>2799.85</v>
      </c>
      <c r="AB129" s="94">
        <f t="shared" si="262"/>
        <v>2799.85</v>
      </c>
    </row>
    <row r="130" spans="1:28" s="91" customFormat="1" ht="51" customHeight="1">
      <c r="K130" s="178"/>
      <c r="L130" s="178"/>
      <c r="M130" s="178"/>
      <c r="N130" s="178"/>
      <c r="O130" s="178"/>
      <c r="P130" s="178"/>
      <c r="Q130" s="178"/>
      <c r="R130" s="178"/>
      <c r="S130" s="178"/>
      <c r="T130" s="178"/>
      <c r="U130" s="178"/>
      <c r="V130" s="178"/>
      <c r="W130" s="178"/>
      <c r="X130" s="178"/>
      <c r="Y130" s="178"/>
      <c r="Z130" s="178"/>
      <c r="AA130" s="178"/>
      <c r="AB130" s="178"/>
    </row>
    <row r="131" spans="1:28">
      <c r="A131" s="631" t="s">
        <v>246</v>
      </c>
      <c r="B131" s="632"/>
      <c r="C131" s="632"/>
      <c r="D131" s="632"/>
      <c r="E131" s="632"/>
      <c r="F131" s="632"/>
      <c r="G131" s="632"/>
      <c r="H131" s="632"/>
      <c r="I131" s="632"/>
      <c r="J131" s="633"/>
      <c r="K131" s="90" t="s">
        <v>237</v>
      </c>
      <c r="L131" s="90" t="s">
        <v>237</v>
      </c>
      <c r="M131" s="90" t="s">
        <v>237</v>
      </c>
      <c r="N131" s="90" t="s">
        <v>237</v>
      </c>
      <c r="O131" s="90" t="s">
        <v>237</v>
      </c>
      <c r="P131" s="90" t="s">
        <v>237</v>
      </c>
      <c r="Q131" s="90" t="s">
        <v>237</v>
      </c>
      <c r="R131" s="90" t="s">
        <v>237</v>
      </c>
      <c r="S131" s="90" t="s">
        <v>237</v>
      </c>
      <c r="T131" s="90" t="s">
        <v>237</v>
      </c>
      <c r="U131" s="90" t="s">
        <v>237</v>
      </c>
      <c r="V131" s="90" t="s">
        <v>237</v>
      </c>
      <c r="W131" s="90" t="s">
        <v>237</v>
      </c>
      <c r="X131" s="90" t="s">
        <v>237</v>
      </c>
      <c r="Y131" s="90" t="s">
        <v>237</v>
      </c>
      <c r="Z131" s="90" t="s">
        <v>237</v>
      </c>
      <c r="AA131" s="90" t="s">
        <v>237</v>
      </c>
      <c r="AB131" s="90" t="s">
        <v>237</v>
      </c>
    </row>
    <row r="132" spans="1:28">
      <c r="A132" s="625" t="s">
        <v>245</v>
      </c>
      <c r="B132" s="626"/>
      <c r="C132" s="626"/>
      <c r="D132" s="626"/>
      <c r="E132" s="626"/>
      <c r="F132" s="626"/>
      <c r="G132" s="626"/>
      <c r="H132" s="626"/>
      <c r="I132" s="626"/>
      <c r="J132" s="627"/>
      <c r="K132" s="92">
        <f t="shared" ref="K132:P132" si="263">K17</f>
        <v>2516.31</v>
      </c>
      <c r="L132" s="92">
        <f t="shared" si="263"/>
        <v>2249.98</v>
      </c>
      <c r="M132" s="92">
        <f t="shared" si="263"/>
        <v>4446.21</v>
      </c>
      <c r="N132" s="92">
        <f t="shared" si="263"/>
        <v>4513.08</v>
      </c>
      <c r="O132" s="92">
        <f t="shared" si="263"/>
        <v>4376.93</v>
      </c>
      <c r="P132" s="92">
        <f t="shared" si="263"/>
        <v>2835.87</v>
      </c>
      <c r="Q132" s="92">
        <f t="shared" ref="Q132:S132" si="264">Q17</f>
        <v>2835.87</v>
      </c>
      <c r="R132" s="92">
        <f t="shared" si="264"/>
        <v>2835.87</v>
      </c>
      <c r="S132" s="92">
        <f t="shared" si="264"/>
        <v>2835.87</v>
      </c>
      <c r="T132" s="92">
        <f t="shared" ref="T132:U132" si="265">T17</f>
        <v>2835.87</v>
      </c>
      <c r="U132" s="92">
        <f t="shared" si="265"/>
        <v>2249.98</v>
      </c>
      <c r="V132" s="92">
        <f t="shared" ref="V132:X132" si="266">V17</f>
        <v>2503.42</v>
      </c>
      <c r="W132" s="92">
        <f t="shared" si="266"/>
        <v>2958.6</v>
      </c>
      <c r="X132" s="92">
        <f t="shared" si="266"/>
        <v>2503.42</v>
      </c>
      <c r="Y132" s="92">
        <f t="shared" ref="Y132:Z132" si="267">Y17</f>
        <v>4418.12</v>
      </c>
      <c r="Z132" s="92">
        <f t="shared" si="267"/>
        <v>2542.86</v>
      </c>
      <c r="AA132" s="92">
        <f t="shared" ref="AA132:AB132" si="268">AA17</f>
        <v>4376.93</v>
      </c>
      <c r="AB132" s="92">
        <f t="shared" si="268"/>
        <v>4376.93</v>
      </c>
    </row>
    <row r="133" spans="1:28">
      <c r="A133" s="625" t="s">
        <v>244</v>
      </c>
      <c r="B133" s="626"/>
      <c r="C133" s="626"/>
      <c r="D133" s="626"/>
      <c r="E133" s="626"/>
      <c r="F133" s="626"/>
      <c r="G133" s="626"/>
      <c r="H133" s="626"/>
      <c r="I133" s="626"/>
      <c r="J133" s="627"/>
      <c r="K133" s="92">
        <f t="shared" ref="K133:P133" si="269">K65</f>
        <v>2063.5100000000002</v>
      </c>
      <c r="L133" s="92">
        <f t="shared" si="269"/>
        <v>1958.91</v>
      </c>
      <c r="M133" s="92">
        <f t="shared" si="269"/>
        <v>3076.94</v>
      </c>
      <c r="N133" s="92">
        <f t="shared" si="269"/>
        <v>3812.55</v>
      </c>
      <c r="O133" s="92">
        <f t="shared" si="269"/>
        <v>3154.14</v>
      </c>
      <c r="P133" s="92">
        <f t="shared" si="269"/>
        <v>2423.9299999999998</v>
      </c>
      <c r="Q133" s="92">
        <f t="shared" ref="Q133:S133" si="270">Q65</f>
        <v>2423.9299999999998</v>
      </c>
      <c r="R133" s="92">
        <f t="shared" si="270"/>
        <v>2423.9299999999998</v>
      </c>
      <c r="S133" s="92">
        <f t="shared" si="270"/>
        <v>2423.9299999999998</v>
      </c>
      <c r="T133" s="92">
        <f t="shared" ref="T133:U133" si="271">T65</f>
        <v>2423.9299999999998</v>
      </c>
      <c r="U133" s="92">
        <f t="shared" si="271"/>
        <v>1958.91</v>
      </c>
      <c r="V133" s="92">
        <f t="shared" ref="V133:X133" si="272">V65</f>
        <v>1767.13</v>
      </c>
      <c r="W133" s="92">
        <f t="shared" si="272"/>
        <v>1976.49</v>
      </c>
      <c r="X133" s="92">
        <f t="shared" si="272"/>
        <v>1767.13</v>
      </c>
      <c r="Y133" s="92">
        <f t="shared" ref="Y133:Z133" si="273">Y65</f>
        <v>2656.44</v>
      </c>
      <c r="Z133" s="92">
        <f t="shared" si="273"/>
        <v>1763.66</v>
      </c>
      <c r="AA133" s="92">
        <f t="shared" ref="AA133:AB133" si="274">AA65</f>
        <v>2945.14</v>
      </c>
      <c r="AB133" s="92">
        <f t="shared" si="274"/>
        <v>2945.14</v>
      </c>
    </row>
    <row r="134" spans="1:28">
      <c r="A134" s="625" t="s">
        <v>243</v>
      </c>
      <c r="B134" s="626"/>
      <c r="C134" s="626"/>
      <c r="D134" s="626"/>
      <c r="E134" s="626"/>
      <c r="F134" s="626"/>
      <c r="G134" s="626"/>
      <c r="H134" s="626"/>
      <c r="I134" s="626"/>
      <c r="J134" s="627"/>
      <c r="K134" s="92">
        <f t="shared" ref="K134:P134" si="275">K76</f>
        <v>174.88</v>
      </c>
      <c r="L134" s="92">
        <f t="shared" si="275"/>
        <v>156.37</v>
      </c>
      <c r="M134" s="92">
        <f t="shared" si="275"/>
        <v>308.98</v>
      </c>
      <c r="N134" s="92">
        <f t="shared" si="275"/>
        <v>313.64</v>
      </c>
      <c r="O134" s="92">
        <f t="shared" si="275"/>
        <v>304.17</v>
      </c>
      <c r="P134" s="92">
        <f t="shared" si="275"/>
        <v>197.07</v>
      </c>
      <c r="Q134" s="92">
        <f t="shared" ref="Q134:S134" si="276">Q76</f>
        <v>197.07</v>
      </c>
      <c r="R134" s="92">
        <f t="shared" si="276"/>
        <v>197.07</v>
      </c>
      <c r="S134" s="92">
        <f t="shared" si="276"/>
        <v>197.07</v>
      </c>
      <c r="T134" s="92">
        <f t="shared" ref="T134:U134" si="277">T76</f>
        <v>197.07</v>
      </c>
      <c r="U134" s="92">
        <f t="shared" si="277"/>
        <v>156.37</v>
      </c>
      <c r="V134" s="92">
        <f t="shared" ref="V134:X134" si="278">V76</f>
        <v>173.97</v>
      </c>
      <c r="W134" s="92">
        <f t="shared" si="278"/>
        <v>205.6</v>
      </c>
      <c r="X134" s="92">
        <f t="shared" si="278"/>
        <v>173.97</v>
      </c>
      <c r="Y134" s="92">
        <f t="shared" ref="Y134:Z134" si="279">Y76</f>
        <v>307.04000000000002</v>
      </c>
      <c r="Z134" s="92">
        <f t="shared" si="279"/>
        <v>176.71</v>
      </c>
      <c r="AA134" s="92">
        <f t="shared" ref="AA134:AB134" si="280">AA76</f>
        <v>304.17</v>
      </c>
      <c r="AB134" s="92">
        <f t="shared" si="280"/>
        <v>304.17</v>
      </c>
    </row>
    <row r="135" spans="1:28">
      <c r="A135" s="625" t="s">
        <v>242</v>
      </c>
      <c r="B135" s="626"/>
      <c r="C135" s="626"/>
      <c r="D135" s="626"/>
      <c r="E135" s="626"/>
      <c r="F135" s="626"/>
      <c r="G135" s="626"/>
      <c r="H135" s="626"/>
      <c r="I135" s="626"/>
      <c r="J135" s="627"/>
      <c r="K135" s="92">
        <f t="shared" ref="K135:P135" si="281">K100</f>
        <v>549.59</v>
      </c>
      <c r="L135" s="92">
        <f t="shared" si="281"/>
        <v>504.56</v>
      </c>
      <c r="M135" s="92">
        <f t="shared" si="281"/>
        <v>905.29</v>
      </c>
      <c r="N135" s="92">
        <f t="shared" si="281"/>
        <v>998.59</v>
      </c>
      <c r="O135" s="92">
        <f t="shared" si="281"/>
        <v>905.65</v>
      </c>
      <c r="P135" s="92">
        <f t="shared" si="281"/>
        <v>630.74</v>
      </c>
      <c r="Q135" s="92">
        <f t="shared" ref="Q135:S135" si="282">Q100</f>
        <v>630.74</v>
      </c>
      <c r="R135" s="92">
        <f t="shared" si="282"/>
        <v>630.74</v>
      </c>
      <c r="S135" s="92">
        <f t="shared" si="282"/>
        <v>630.74</v>
      </c>
      <c r="T135" s="92">
        <f t="shared" ref="T135:U135" si="283">T100</f>
        <v>630.74</v>
      </c>
      <c r="U135" s="92">
        <f t="shared" si="283"/>
        <v>504.56</v>
      </c>
      <c r="V135" s="92">
        <f t="shared" ref="V135:X135" si="284">V100</f>
        <v>513.73</v>
      </c>
      <c r="W135" s="92">
        <f t="shared" si="284"/>
        <v>594.19000000000005</v>
      </c>
      <c r="X135" s="92">
        <f t="shared" si="284"/>
        <v>513.73</v>
      </c>
      <c r="Y135" s="92">
        <f t="shared" ref="Y135:Z135" si="285">Y100</f>
        <v>853.21</v>
      </c>
      <c r="Z135" s="92">
        <f t="shared" si="285"/>
        <v>518.20000000000005</v>
      </c>
      <c r="AA135" s="92">
        <f t="shared" ref="AA135:AB135" si="286">AA100</f>
        <v>881.49</v>
      </c>
      <c r="AB135" s="92">
        <f t="shared" si="286"/>
        <v>881.49</v>
      </c>
    </row>
    <row r="136" spans="1:28">
      <c r="A136" s="625" t="s">
        <v>59</v>
      </c>
      <c r="B136" s="626"/>
      <c r="C136" s="626"/>
      <c r="D136" s="626"/>
      <c r="E136" s="626"/>
      <c r="F136" s="626"/>
      <c r="G136" s="626"/>
      <c r="H136" s="626"/>
      <c r="I136" s="626"/>
      <c r="J136" s="627"/>
      <c r="K136" s="92">
        <f t="shared" ref="K136:P136" si="287">K109</f>
        <v>279.89</v>
      </c>
      <c r="L136" s="92">
        <f t="shared" si="287"/>
        <v>271.11</v>
      </c>
      <c r="M136" s="92">
        <f t="shared" si="287"/>
        <v>76.75</v>
      </c>
      <c r="N136" s="92">
        <f t="shared" si="287"/>
        <v>91.87</v>
      </c>
      <c r="O136" s="92">
        <f t="shared" si="287"/>
        <v>239.45</v>
      </c>
      <c r="P136" s="92">
        <f t="shared" si="287"/>
        <v>19.48</v>
      </c>
      <c r="Q136" s="92">
        <f t="shared" ref="Q136:S136" si="288">Q109</f>
        <v>19.48</v>
      </c>
      <c r="R136" s="92">
        <f t="shared" si="288"/>
        <v>19.48</v>
      </c>
      <c r="S136" s="92">
        <f t="shared" si="288"/>
        <v>19.48</v>
      </c>
      <c r="T136" s="92">
        <f t="shared" ref="T136:U136" si="289">T109</f>
        <v>19.48</v>
      </c>
      <c r="U136" s="92">
        <f t="shared" si="289"/>
        <v>419.44</v>
      </c>
      <c r="V136" s="92">
        <f t="shared" ref="V136:X136" si="290">V109</f>
        <v>239.45</v>
      </c>
      <c r="W136" s="92">
        <f t="shared" si="290"/>
        <v>239.45</v>
      </c>
      <c r="X136" s="92">
        <f t="shared" si="290"/>
        <v>239.45</v>
      </c>
      <c r="Y136" s="92">
        <f t="shared" ref="Y136:Z136" si="291">Y109</f>
        <v>239.45</v>
      </c>
      <c r="Z136" s="92">
        <f t="shared" si="291"/>
        <v>1577.63</v>
      </c>
      <c r="AA136" s="92">
        <f t="shared" ref="AA136:AB136" si="292">AA109</f>
        <v>239.45</v>
      </c>
      <c r="AB136" s="92">
        <f t="shared" si="292"/>
        <v>239.45</v>
      </c>
    </row>
    <row r="137" spans="1:28">
      <c r="A137" s="678" t="s">
        <v>94</v>
      </c>
      <c r="B137" s="679"/>
      <c r="C137" s="679"/>
      <c r="D137" s="679"/>
      <c r="E137" s="679"/>
      <c r="F137" s="679"/>
      <c r="G137" s="679"/>
      <c r="H137" s="679"/>
      <c r="I137" s="679"/>
      <c r="J137" s="93"/>
      <c r="K137" s="92">
        <f t="shared" ref="K137:P137" si="293">SUM(K132:K136)</f>
        <v>5584.18</v>
      </c>
      <c r="L137" s="92">
        <f t="shared" si="293"/>
        <v>5140.93</v>
      </c>
      <c r="M137" s="92">
        <f t="shared" si="293"/>
        <v>8814.17</v>
      </c>
      <c r="N137" s="92">
        <f t="shared" si="293"/>
        <v>9729.73</v>
      </c>
      <c r="O137" s="92">
        <f t="shared" si="293"/>
        <v>8980.34</v>
      </c>
      <c r="P137" s="92">
        <f t="shared" si="293"/>
        <v>6107.09</v>
      </c>
      <c r="Q137" s="92">
        <f t="shared" ref="Q137:T137" si="294">SUM(Q132:Q136)</f>
        <v>6107.09</v>
      </c>
      <c r="R137" s="92">
        <f t="shared" si="294"/>
        <v>6107.09</v>
      </c>
      <c r="S137" s="92">
        <f t="shared" si="294"/>
        <v>6107.09</v>
      </c>
      <c r="T137" s="92">
        <f t="shared" si="294"/>
        <v>6107.09</v>
      </c>
      <c r="U137" s="92">
        <f t="shared" ref="U137" si="295">SUM(U132:U136)</f>
        <v>5289.26</v>
      </c>
      <c r="V137" s="92">
        <f t="shared" ref="V137:X137" si="296">SUM(V132:V136)</f>
        <v>5197.7</v>
      </c>
      <c r="W137" s="92">
        <f t="shared" si="296"/>
        <v>5974.33</v>
      </c>
      <c r="X137" s="92">
        <f t="shared" si="296"/>
        <v>5197.7</v>
      </c>
      <c r="Y137" s="92">
        <f t="shared" ref="Y137:Z137" si="297">SUM(Y132:Y136)</f>
        <v>8474.26</v>
      </c>
      <c r="Z137" s="92">
        <f t="shared" si="297"/>
        <v>6579.06</v>
      </c>
      <c r="AA137" s="92">
        <f t="shared" ref="AA137:AB137" si="298">SUM(AA132:AA136)</f>
        <v>8747.18</v>
      </c>
      <c r="AB137" s="92">
        <f t="shared" si="298"/>
        <v>8747.18</v>
      </c>
    </row>
    <row r="138" spans="1:28">
      <c r="A138" s="625" t="s">
        <v>241</v>
      </c>
      <c r="B138" s="626"/>
      <c r="C138" s="626"/>
      <c r="D138" s="626"/>
      <c r="E138" s="626"/>
      <c r="F138" s="626"/>
      <c r="G138" s="626"/>
      <c r="H138" s="626"/>
      <c r="I138" s="626"/>
      <c r="J138" s="627"/>
      <c r="K138" s="92">
        <f t="shared" ref="K138:P138" si="299">K129</f>
        <v>1787.42</v>
      </c>
      <c r="L138" s="92">
        <f t="shared" si="299"/>
        <v>1645.54</v>
      </c>
      <c r="M138" s="92">
        <f t="shared" si="299"/>
        <v>2821.29</v>
      </c>
      <c r="N138" s="92">
        <f t="shared" si="299"/>
        <v>3114.35</v>
      </c>
      <c r="O138" s="92">
        <f t="shared" si="299"/>
        <v>2874.48</v>
      </c>
      <c r="P138" s="92">
        <f t="shared" si="299"/>
        <v>1954.8</v>
      </c>
      <c r="Q138" s="92">
        <f t="shared" ref="Q138:S138" si="300">Q129</f>
        <v>1954.8</v>
      </c>
      <c r="R138" s="92">
        <f t="shared" si="300"/>
        <v>1954.8</v>
      </c>
      <c r="S138" s="92">
        <f t="shared" si="300"/>
        <v>1954.8</v>
      </c>
      <c r="T138" s="92">
        <f t="shared" ref="T138:U138" si="301">T129</f>
        <v>1954.8</v>
      </c>
      <c r="U138" s="92">
        <f t="shared" si="301"/>
        <v>1693.03</v>
      </c>
      <c r="V138" s="92">
        <f t="shared" ref="V138:X138" si="302">V129</f>
        <v>1663.71</v>
      </c>
      <c r="W138" s="92">
        <f t="shared" si="302"/>
        <v>1912.31</v>
      </c>
      <c r="X138" s="92">
        <f t="shared" si="302"/>
        <v>1663.71</v>
      </c>
      <c r="Y138" s="92">
        <f t="shared" ref="Y138:Z138" si="303">Y129</f>
        <v>2712.5</v>
      </c>
      <c r="Z138" s="92">
        <f t="shared" si="303"/>
        <v>2105.86</v>
      </c>
      <c r="AA138" s="92">
        <f t="shared" ref="AA138:AB138" si="304">AA129</f>
        <v>2799.85</v>
      </c>
      <c r="AB138" s="92">
        <f t="shared" si="304"/>
        <v>2799.85</v>
      </c>
    </row>
    <row r="139" spans="1:28" ht="12" customHeight="1">
      <c r="A139" s="680" t="s">
        <v>240</v>
      </c>
      <c r="B139" s="681"/>
      <c r="C139" s="681"/>
      <c r="D139" s="681"/>
      <c r="E139" s="681"/>
      <c r="F139" s="681"/>
      <c r="G139" s="681"/>
      <c r="H139" s="681"/>
      <c r="I139" s="681"/>
      <c r="J139" s="682"/>
      <c r="K139" s="89">
        <f t="shared" ref="K139:P139" si="305">ROUND((K137+K138),2)</f>
        <v>7371.6</v>
      </c>
      <c r="L139" s="89">
        <f t="shared" si="305"/>
        <v>6786.47</v>
      </c>
      <c r="M139" s="89">
        <f t="shared" si="305"/>
        <v>11635.46</v>
      </c>
      <c r="N139" s="89">
        <f t="shared" si="305"/>
        <v>12844.08</v>
      </c>
      <c r="O139" s="89">
        <f t="shared" si="305"/>
        <v>11854.82</v>
      </c>
      <c r="P139" s="89">
        <f t="shared" si="305"/>
        <v>8061.89</v>
      </c>
      <c r="Q139" s="89">
        <f t="shared" ref="Q139:T139" si="306">ROUND((Q137+Q138),2)</f>
        <v>8061.89</v>
      </c>
      <c r="R139" s="89">
        <f t="shared" si="306"/>
        <v>8061.89</v>
      </c>
      <c r="S139" s="89">
        <f t="shared" si="306"/>
        <v>8061.89</v>
      </c>
      <c r="T139" s="89">
        <f t="shared" si="306"/>
        <v>8061.89</v>
      </c>
      <c r="U139" s="89">
        <f t="shared" ref="U139" si="307">ROUND((U137+U138),2)</f>
        <v>6982.29</v>
      </c>
      <c r="V139" s="89">
        <f t="shared" ref="V139:X139" si="308">ROUND((V137+V138),2)</f>
        <v>6861.41</v>
      </c>
      <c r="W139" s="89">
        <f t="shared" si="308"/>
        <v>7886.64</v>
      </c>
      <c r="X139" s="89">
        <f t="shared" si="308"/>
        <v>6861.41</v>
      </c>
      <c r="Y139" s="89">
        <f t="shared" ref="Y139:Z139" si="309">ROUND((Y137+Y138),2)</f>
        <v>11186.76</v>
      </c>
      <c r="Z139" s="89">
        <f t="shared" si="309"/>
        <v>8684.92</v>
      </c>
      <c r="AA139" s="89">
        <f t="shared" ref="AA139:AB139" si="310">ROUND((AA137+AA138),2)</f>
        <v>11547.03</v>
      </c>
      <c r="AB139" s="89">
        <f t="shared" si="310"/>
        <v>11547.03</v>
      </c>
    </row>
    <row r="140" spans="1:28" s="91" customFormat="1" ht="51" customHeight="1">
      <c r="A140" s="675"/>
      <c r="B140" s="675"/>
      <c r="C140" s="675"/>
      <c r="D140" s="675"/>
      <c r="E140" s="675"/>
      <c r="F140" s="675"/>
      <c r="G140" s="675"/>
      <c r="H140" s="675"/>
      <c r="I140" s="675"/>
      <c r="J140" s="675"/>
      <c r="K140" s="178"/>
      <c r="L140" s="178"/>
      <c r="M140" s="178"/>
      <c r="N140" s="178"/>
      <c r="O140" s="178"/>
      <c r="P140" s="178"/>
      <c r="Q140" s="178"/>
      <c r="R140" s="178"/>
      <c r="S140" s="178"/>
      <c r="T140" s="178"/>
      <c r="U140" s="178"/>
      <c r="V140" s="178"/>
      <c r="W140" s="178"/>
      <c r="X140" s="178"/>
      <c r="Y140" s="178"/>
      <c r="Z140" s="178"/>
      <c r="AA140" s="178"/>
      <c r="AB140" s="178"/>
    </row>
    <row r="141" spans="1:28">
      <c r="A141" s="683" t="s">
        <v>239</v>
      </c>
      <c r="B141" s="683"/>
      <c r="C141" s="683"/>
      <c r="D141" s="683"/>
      <c r="E141" s="683"/>
      <c r="F141" s="683"/>
      <c r="G141" s="683"/>
      <c r="H141" s="683"/>
      <c r="I141" s="683"/>
      <c r="J141" s="683"/>
      <c r="K141" s="89"/>
      <c r="L141" s="89"/>
      <c r="M141" s="89"/>
      <c r="N141" s="89"/>
      <c r="O141" s="89"/>
      <c r="P141" s="89"/>
      <c r="Q141" s="89"/>
      <c r="R141" s="89"/>
      <c r="S141" s="89"/>
      <c r="T141" s="89"/>
      <c r="U141" s="89"/>
      <c r="V141" s="89"/>
      <c r="W141" s="89"/>
      <c r="X141" s="89"/>
      <c r="Y141" s="89"/>
      <c r="Z141" s="89"/>
      <c r="AA141" s="89"/>
      <c r="AB141" s="89"/>
    </row>
    <row r="142" spans="1:28" ht="115.5" customHeight="1">
      <c r="A142" s="675" t="s">
        <v>335</v>
      </c>
      <c r="B142" s="675"/>
      <c r="C142" s="675"/>
      <c r="D142" s="675"/>
      <c r="E142" s="675"/>
      <c r="F142" s="675"/>
      <c r="G142" s="675"/>
      <c r="H142" s="675"/>
      <c r="I142" s="675"/>
      <c r="J142" s="675"/>
      <c r="K142" s="177"/>
      <c r="L142" s="177"/>
      <c r="M142" s="177"/>
      <c r="N142" s="177"/>
      <c r="O142" s="177"/>
      <c r="P142" s="177"/>
      <c r="Q142" s="177"/>
      <c r="R142" s="177"/>
      <c r="S142" s="177"/>
      <c r="T142" s="177"/>
      <c r="U142" s="177"/>
      <c r="V142" s="177"/>
      <c r="W142" s="177"/>
      <c r="X142" s="177"/>
      <c r="Y142" s="177"/>
      <c r="Z142" s="177"/>
      <c r="AA142" s="177"/>
      <c r="AB142" s="177"/>
    </row>
    <row r="143" spans="1:28">
      <c r="A143" s="668" t="s">
        <v>238</v>
      </c>
      <c r="B143" s="668"/>
      <c r="C143" s="668"/>
      <c r="D143" s="668"/>
      <c r="E143" s="668"/>
      <c r="F143" s="668"/>
      <c r="G143" s="668"/>
      <c r="H143" s="668"/>
      <c r="I143" s="668"/>
      <c r="J143" s="668"/>
      <c r="K143" s="90" t="s">
        <v>237</v>
      </c>
      <c r="L143" s="90" t="s">
        <v>237</v>
      </c>
      <c r="M143" s="90" t="s">
        <v>237</v>
      </c>
      <c r="N143" s="90" t="s">
        <v>237</v>
      </c>
      <c r="O143" s="90" t="s">
        <v>237</v>
      </c>
      <c r="P143" s="90" t="s">
        <v>237</v>
      </c>
      <c r="Q143" s="90" t="s">
        <v>237</v>
      </c>
      <c r="R143" s="90" t="s">
        <v>237</v>
      </c>
      <c r="S143" s="90" t="s">
        <v>237</v>
      </c>
      <c r="T143" s="90" t="s">
        <v>237</v>
      </c>
      <c r="U143" s="90" t="s">
        <v>237</v>
      </c>
      <c r="V143" s="90" t="s">
        <v>237</v>
      </c>
      <c r="W143" s="90" t="s">
        <v>237</v>
      </c>
      <c r="X143" s="90" t="s">
        <v>237</v>
      </c>
      <c r="Y143" s="90" t="s">
        <v>237</v>
      </c>
      <c r="Z143" s="90" t="s">
        <v>237</v>
      </c>
      <c r="AA143" s="90" t="s">
        <v>237</v>
      </c>
      <c r="AB143" s="90" t="s">
        <v>237</v>
      </c>
    </row>
    <row r="144" spans="1:28" ht="76.5" customHeight="1">
      <c r="A144" s="669" t="s">
        <v>236</v>
      </c>
      <c r="B144" s="670"/>
      <c r="C144" s="670"/>
      <c r="D144" s="670"/>
      <c r="E144" s="670"/>
      <c r="F144" s="670"/>
      <c r="G144" s="670"/>
      <c r="H144" s="670"/>
      <c r="I144" s="670"/>
      <c r="J144" s="671"/>
      <c r="K144" s="89">
        <f t="shared" ref="K144:P144" si="311">ROUND((K145+K146+K147+K148),2)</f>
        <v>844.06</v>
      </c>
      <c r="L144" s="89">
        <f t="shared" si="311"/>
        <v>754.72</v>
      </c>
      <c r="M144" s="89">
        <f t="shared" si="311"/>
        <v>1491.4</v>
      </c>
      <c r="N144" s="89">
        <f t="shared" si="311"/>
        <v>1513.84</v>
      </c>
      <c r="O144" s="89">
        <f t="shared" si="311"/>
        <v>1468.17</v>
      </c>
      <c r="P144" s="89">
        <f t="shared" si="311"/>
        <v>951.25</v>
      </c>
      <c r="Q144" s="89">
        <f t="shared" ref="Q144:T144" si="312">ROUND((Q145+Q146+Q147+Q148),2)</f>
        <v>951.25</v>
      </c>
      <c r="R144" s="89">
        <f t="shared" si="312"/>
        <v>951.25</v>
      </c>
      <c r="S144" s="89">
        <f t="shared" si="312"/>
        <v>951.25</v>
      </c>
      <c r="T144" s="89">
        <f t="shared" si="312"/>
        <v>951.25</v>
      </c>
      <c r="U144" s="89">
        <f t="shared" ref="U144" si="313">ROUND((U145+U146+U147+U148),2)</f>
        <v>754.72</v>
      </c>
      <c r="V144" s="89">
        <f t="shared" ref="V144:X144" si="314">ROUND((V145+V146+V147+V148),2)</f>
        <v>839.72</v>
      </c>
      <c r="W144" s="89">
        <f t="shared" si="314"/>
        <v>992.41</v>
      </c>
      <c r="X144" s="89">
        <f t="shared" si="314"/>
        <v>839.72</v>
      </c>
      <c r="Y144" s="89">
        <f t="shared" ref="Y144:Z144" si="315">ROUND((Y145+Y146+Y147+Y148),2)</f>
        <v>1481.99</v>
      </c>
      <c r="Z144" s="89">
        <f t="shared" si="315"/>
        <v>852.95</v>
      </c>
      <c r="AA144" s="89">
        <f t="shared" ref="AA144:AB144" si="316">ROUND((AA145+AA146+AA147+AA148),2)</f>
        <v>1468.17</v>
      </c>
      <c r="AB144" s="89">
        <f t="shared" si="316"/>
        <v>1468.17</v>
      </c>
    </row>
    <row r="145" spans="1:28" ht="12" customHeight="1">
      <c r="A145" s="672" t="s">
        <v>235</v>
      </c>
      <c r="B145" s="673"/>
      <c r="C145" s="673"/>
      <c r="D145" s="673"/>
      <c r="E145" s="673"/>
      <c r="F145" s="673"/>
      <c r="G145" s="673"/>
      <c r="H145" s="673"/>
      <c r="I145" s="673"/>
      <c r="J145" s="674"/>
      <c r="K145" s="88">
        <f t="shared" ref="K145:P145" si="317">ROUND(K21,2)</f>
        <v>209.61</v>
      </c>
      <c r="L145" s="88">
        <f t="shared" si="317"/>
        <v>187.42</v>
      </c>
      <c r="M145" s="88">
        <f t="shared" si="317"/>
        <v>370.37</v>
      </c>
      <c r="N145" s="88">
        <f t="shared" si="317"/>
        <v>375.94</v>
      </c>
      <c r="O145" s="88">
        <f t="shared" si="317"/>
        <v>364.6</v>
      </c>
      <c r="P145" s="88">
        <f t="shared" si="317"/>
        <v>236.23</v>
      </c>
      <c r="Q145" s="88">
        <f t="shared" ref="Q145:S145" si="318">ROUND(Q21,2)</f>
        <v>236.23</v>
      </c>
      <c r="R145" s="88">
        <f t="shared" si="318"/>
        <v>236.23</v>
      </c>
      <c r="S145" s="88">
        <f t="shared" si="318"/>
        <v>236.23</v>
      </c>
      <c r="T145" s="88">
        <f t="shared" ref="T145:U145" si="319">ROUND(T21,2)</f>
        <v>236.23</v>
      </c>
      <c r="U145" s="88">
        <f t="shared" si="319"/>
        <v>187.42</v>
      </c>
      <c r="V145" s="88">
        <f t="shared" ref="V145:X145" si="320">ROUND(V21,2)</f>
        <v>208.53</v>
      </c>
      <c r="W145" s="88">
        <f t="shared" si="320"/>
        <v>246.45</v>
      </c>
      <c r="X145" s="88">
        <f t="shared" si="320"/>
        <v>208.53</v>
      </c>
      <c r="Y145" s="88">
        <f t="shared" ref="Y145:Z145" si="321">ROUND(Y21,2)</f>
        <v>368.03</v>
      </c>
      <c r="Z145" s="88">
        <f t="shared" si="321"/>
        <v>211.82</v>
      </c>
      <c r="AA145" s="88">
        <f t="shared" ref="AA145:AB145" si="322">ROUND(AA21,2)</f>
        <v>364.6</v>
      </c>
      <c r="AB145" s="88">
        <f t="shared" si="322"/>
        <v>364.6</v>
      </c>
    </row>
    <row r="146" spans="1:28" ht="12" customHeight="1">
      <c r="A146" s="672" t="s">
        <v>234</v>
      </c>
      <c r="B146" s="673"/>
      <c r="C146" s="673"/>
      <c r="D146" s="673"/>
      <c r="E146" s="673"/>
      <c r="F146" s="673"/>
      <c r="G146" s="673"/>
      <c r="H146" s="673"/>
      <c r="I146" s="673"/>
      <c r="J146" s="674"/>
      <c r="K146" s="88">
        <f t="shared" ref="K146:P146" si="323">ROUND(K23,2)</f>
        <v>279.56</v>
      </c>
      <c r="L146" s="88">
        <f t="shared" si="323"/>
        <v>249.97</v>
      </c>
      <c r="M146" s="88">
        <f t="shared" si="323"/>
        <v>493.97</v>
      </c>
      <c r="N146" s="88">
        <f t="shared" si="323"/>
        <v>501.4</v>
      </c>
      <c r="O146" s="88">
        <f t="shared" si="323"/>
        <v>486.28</v>
      </c>
      <c r="P146" s="88">
        <f t="shared" si="323"/>
        <v>315.07</v>
      </c>
      <c r="Q146" s="88">
        <f t="shared" ref="Q146:S146" si="324">ROUND(Q23,2)</f>
        <v>315.07</v>
      </c>
      <c r="R146" s="88">
        <f t="shared" si="324"/>
        <v>315.07</v>
      </c>
      <c r="S146" s="88">
        <f t="shared" si="324"/>
        <v>315.07</v>
      </c>
      <c r="T146" s="88">
        <f t="shared" ref="T146:U146" si="325">ROUND(T23,2)</f>
        <v>315.07</v>
      </c>
      <c r="U146" s="88">
        <f t="shared" si="325"/>
        <v>249.97</v>
      </c>
      <c r="V146" s="88">
        <f t="shared" ref="V146:X146" si="326">ROUND(V23,2)</f>
        <v>278.13</v>
      </c>
      <c r="W146" s="88">
        <f t="shared" si="326"/>
        <v>328.7</v>
      </c>
      <c r="X146" s="88">
        <f t="shared" si="326"/>
        <v>278.13</v>
      </c>
      <c r="Y146" s="88">
        <f t="shared" ref="Y146:Z146" si="327">ROUND(Y23,2)</f>
        <v>490.85</v>
      </c>
      <c r="Z146" s="88">
        <f t="shared" si="327"/>
        <v>282.51</v>
      </c>
      <c r="AA146" s="88">
        <f t="shared" ref="AA146:AB146" si="328">ROUND(AA23,2)</f>
        <v>486.28</v>
      </c>
      <c r="AB146" s="88">
        <f t="shared" si="328"/>
        <v>486.28</v>
      </c>
    </row>
    <row r="147" spans="1:28" ht="12" customHeight="1">
      <c r="A147" s="672" t="s">
        <v>233</v>
      </c>
      <c r="B147" s="673"/>
      <c r="C147" s="673"/>
      <c r="D147" s="673"/>
      <c r="E147" s="673"/>
      <c r="F147" s="673"/>
      <c r="G147" s="673"/>
      <c r="H147" s="673"/>
      <c r="I147" s="673"/>
      <c r="J147" s="674"/>
      <c r="K147" s="88">
        <f t="shared" ref="K147" si="329">SUM(K145:K146)*$J$36</f>
        <v>180.01</v>
      </c>
      <c r="L147" s="88">
        <f t="shared" ref="L147:M147" si="330">SUM(L145:L146)*$J$36</f>
        <v>160.96</v>
      </c>
      <c r="M147" s="88">
        <f t="shared" si="330"/>
        <v>318.08</v>
      </c>
      <c r="N147" s="88">
        <f t="shared" ref="N147:O147" si="331">SUM(N145:N146)*$J$36</f>
        <v>322.86</v>
      </c>
      <c r="O147" s="88">
        <f t="shared" si="331"/>
        <v>313.12</v>
      </c>
      <c r="P147" s="88">
        <f t="shared" ref="P147:S147" si="332">SUM(P145:P146)*$J$36</f>
        <v>202.88</v>
      </c>
      <c r="Q147" s="88">
        <f t="shared" si="332"/>
        <v>202.88</v>
      </c>
      <c r="R147" s="88">
        <f t="shared" si="332"/>
        <v>202.88</v>
      </c>
      <c r="S147" s="88">
        <f t="shared" si="332"/>
        <v>202.88</v>
      </c>
      <c r="T147" s="88">
        <f t="shared" ref="T147:U147" si="333">SUM(T145:T146)*$J$36</f>
        <v>202.88</v>
      </c>
      <c r="U147" s="88">
        <f t="shared" si="333"/>
        <v>160.96</v>
      </c>
      <c r="V147" s="88">
        <f t="shared" ref="V147:X147" si="334">SUM(V145:V146)*$J$36</f>
        <v>179.09</v>
      </c>
      <c r="W147" s="88">
        <f t="shared" si="334"/>
        <v>211.66</v>
      </c>
      <c r="X147" s="88">
        <f t="shared" si="334"/>
        <v>179.09</v>
      </c>
      <c r="Y147" s="88">
        <f t="shared" ref="Y147:Z147" si="335">SUM(Y145:Y146)*$J$36</f>
        <v>316.07</v>
      </c>
      <c r="Z147" s="88">
        <f t="shared" si="335"/>
        <v>181.91</v>
      </c>
      <c r="AA147" s="88">
        <f t="shared" ref="AA147:AB147" si="336">SUM(AA145:AA146)*$J$36</f>
        <v>313.12</v>
      </c>
      <c r="AB147" s="88">
        <f t="shared" si="336"/>
        <v>313.12</v>
      </c>
    </row>
    <row r="148" spans="1:28" ht="12" customHeight="1">
      <c r="A148" s="672" t="s">
        <v>232</v>
      </c>
      <c r="B148" s="673"/>
      <c r="C148" s="673"/>
      <c r="D148" s="673"/>
      <c r="E148" s="673"/>
      <c r="F148" s="673"/>
      <c r="G148" s="673"/>
      <c r="H148" s="673"/>
      <c r="I148" s="673"/>
      <c r="J148" s="674"/>
      <c r="K148" s="88">
        <f t="shared" ref="K148:P148" si="337">ROUND(K76,2)</f>
        <v>174.88</v>
      </c>
      <c r="L148" s="88">
        <f t="shared" si="337"/>
        <v>156.37</v>
      </c>
      <c r="M148" s="88">
        <f t="shared" si="337"/>
        <v>308.98</v>
      </c>
      <c r="N148" s="88">
        <f t="shared" si="337"/>
        <v>313.64</v>
      </c>
      <c r="O148" s="88">
        <f t="shared" si="337"/>
        <v>304.17</v>
      </c>
      <c r="P148" s="88">
        <f t="shared" si="337"/>
        <v>197.07</v>
      </c>
      <c r="Q148" s="88">
        <f t="shared" ref="Q148:S148" si="338">ROUND(Q76,2)</f>
        <v>197.07</v>
      </c>
      <c r="R148" s="88">
        <f t="shared" si="338"/>
        <v>197.07</v>
      </c>
      <c r="S148" s="88">
        <f t="shared" si="338"/>
        <v>197.07</v>
      </c>
      <c r="T148" s="88">
        <f t="shared" ref="T148:U148" si="339">ROUND(T76,2)</f>
        <v>197.07</v>
      </c>
      <c r="U148" s="88">
        <f t="shared" si="339"/>
        <v>156.37</v>
      </c>
      <c r="V148" s="88">
        <f t="shared" ref="V148:X148" si="340">ROUND(V76,2)</f>
        <v>173.97</v>
      </c>
      <c r="W148" s="88">
        <f t="shared" si="340"/>
        <v>205.6</v>
      </c>
      <c r="X148" s="88">
        <f t="shared" si="340"/>
        <v>173.97</v>
      </c>
      <c r="Y148" s="88">
        <f t="shared" ref="Y148:Z148" si="341">ROUND(Y76,2)</f>
        <v>307.04000000000002</v>
      </c>
      <c r="Z148" s="88">
        <f t="shared" si="341"/>
        <v>176.71</v>
      </c>
      <c r="AA148" s="88">
        <f t="shared" ref="AA148:AB148" si="342">ROUND(AA76,2)</f>
        <v>304.17</v>
      </c>
      <c r="AB148" s="88">
        <f t="shared" si="342"/>
        <v>304.17</v>
      </c>
    </row>
    <row r="149" spans="1:28" ht="51" customHeight="1">
      <c r="A149" s="675" t="s">
        <v>231</v>
      </c>
      <c r="B149" s="675"/>
      <c r="C149" s="675"/>
      <c r="D149" s="675"/>
      <c r="E149" s="675"/>
      <c r="F149" s="675"/>
      <c r="G149" s="675"/>
      <c r="H149" s="675"/>
      <c r="I149" s="675"/>
      <c r="J149" s="675"/>
      <c r="K149" s="87"/>
      <c r="L149" s="87"/>
      <c r="M149" s="87"/>
      <c r="N149" s="87"/>
      <c r="O149" s="87"/>
      <c r="P149" s="87"/>
      <c r="Q149" s="87"/>
      <c r="R149" s="87"/>
      <c r="S149" s="87"/>
      <c r="T149" s="87"/>
      <c r="U149" s="87"/>
      <c r="V149" s="87"/>
      <c r="W149" s="87"/>
      <c r="X149" s="87"/>
      <c r="Y149" s="87"/>
      <c r="Z149" s="87"/>
      <c r="AA149" s="87"/>
      <c r="AB149" s="87"/>
    </row>
    <row r="151" spans="1:28" ht="12.75">
      <c r="A151" s="735" t="s">
        <v>696</v>
      </c>
      <c r="B151" s="736"/>
      <c r="C151" s="736"/>
      <c r="D151" s="736"/>
      <c r="E151" s="736"/>
      <c r="F151" s="736"/>
      <c r="G151" s="736"/>
      <c r="H151" s="736"/>
      <c r="I151" s="736"/>
      <c r="J151" s="736"/>
      <c r="K151" s="247">
        <f t="shared" ref="K151:P151" si="343">K139</f>
        <v>7371.6</v>
      </c>
      <c r="L151" s="247">
        <f t="shared" si="343"/>
        <v>6786.47</v>
      </c>
      <c r="M151" s="247">
        <f t="shared" si="343"/>
        <v>11635.46</v>
      </c>
      <c r="N151" s="247">
        <f t="shared" si="343"/>
        <v>12844.08</v>
      </c>
      <c r="O151" s="247">
        <f t="shared" si="343"/>
        <v>11854.82</v>
      </c>
      <c r="P151" s="247">
        <f t="shared" si="343"/>
        <v>8061.89</v>
      </c>
      <c r="Q151" s="247">
        <f t="shared" ref="Q151:S151" si="344">Q139</f>
        <v>8061.89</v>
      </c>
      <c r="R151" s="247">
        <f t="shared" si="344"/>
        <v>8061.89</v>
      </c>
      <c r="S151" s="247">
        <f t="shared" si="344"/>
        <v>8061.89</v>
      </c>
      <c r="T151" s="247">
        <f t="shared" ref="T151:U151" si="345">T139</f>
        <v>8061.89</v>
      </c>
      <c r="U151" s="247">
        <f t="shared" si="345"/>
        <v>6982.29</v>
      </c>
      <c r="V151" s="247">
        <f t="shared" ref="V151:X151" si="346">V139</f>
        <v>6861.41</v>
      </c>
      <c r="W151" s="247">
        <f t="shared" si="346"/>
        <v>7886.64</v>
      </c>
      <c r="X151" s="247">
        <f t="shared" si="346"/>
        <v>6861.41</v>
      </c>
      <c r="Y151" s="247">
        <f t="shared" ref="Y151:Z151" si="347">Y139</f>
        <v>11186.76</v>
      </c>
      <c r="Z151" s="247">
        <f t="shared" si="347"/>
        <v>8684.92</v>
      </c>
      <c r="AA151" s="247">
        <f t="shared" ref="AA151:AB151" si="348">AA139</f>
        <v>11547.03</v>
      </c>
      <c r="AB151" s="247">
        <f t="shared" si="348"/>
        <v>11547.03</v>
      </c>
    </row>
    <row r="152" spans="1:28" ht="12.75">
      <c r="A152" s="739" t="s">
        <v>390</v>
      </c>
      <c r="B152" s="740"/>
      <c r="C152" s="740"/>
      <c r="D152" s="740"/>
      <c r="E152" s="740"/>
      <c r="F152" s="740"/>
      <c r="G152" s="740"/>
      <c r="H152" s="740"/>
      <c r="I152" s="740"/>
      <c r="J152" s="740"/>
      <c r="K152" s="434">
        <v>1</v>
      </c>
      <c r="L152" s="434">
        <v>1</v>
      </c>
      <c r="M152" s="434">
        <v>1</v>
      </c>
      <c r="N152" s="434">
        <v>1</v>
      </c>
      <c r="O152" s="434">
        <v>1</v>
      </c>
      <c r="P152" s="434">
        <v>1</v>
      </c>
      <c r="Q152" s="434">
        <v>1</v>
      </c>
      <c r="R152" s="434">
        <v>1</v>
      </c>
      <c r="S152" s="434">
        <v>1</v>
      </c>
      <c r="T152" s="434">
        <v>1</v>
      </c>
      <c r="U152" s="434">
        <v>1</v>
      </c>
      <c r="V152" s="434">
        <v>2</v>
      </c>
      <c r="W152" s="434">
        <v>2</v>
      </c>
      <c r="X152" s="434">
        <v>2</v>
      </c>
      <c r="Y152" s="434">
        <v>2</v>
      </c>
      <c r="Z152" s="435">
        <v>2</v>
      </c>
      <c r="AA152" s="435">
        <v>1</v>
      </c>
      <c r="AB152" s="435">
        <v>1</v>
      </c>
    </row>
    <row r="153" spans="1:28" ht="12.75">
      <c r="A153" s="735" t="s">
        <v>391</v>
      </c>
      <c r="B153" s="736"/>
      <c r="C153" s="736"/>
      <c r="D153" s="736"/>
      <c r="E153" s="736"/>
      <c r="F153" s="736"/>
      <c r="G153" s="736"/>
      <c r="H153" s="736"/>
      <c r="I153" s="736"/>
      <c r="J153" s="736"/>
      <c r="K153" s="301">
        <f t="shared" ref="K153:P153" si="349">TRUNC((K151*K152),2)</f>
        <v>7371.6</v>
      </c>
      <c r="L153" s="301">
        <f t="shared" si="349"/>
        <v>6786.47</v>
      </c>
      <c r="M153" s="301">
        <f t="shared" si="349"/>
        <v>11635.46</v>
      </c>
      <c r="N153" s="301">
        <f t="shared" si="349"/>
        <v>12844.08</v>
      </c>
      <c r="O153" s="301">
        <f t="shared" si="349"/>
        <v>11854.82</v>
      </c>
      <c r="P153" s="301">
        <f t="shared" si="349"/>
        <v>8061.89</v>
      </c>
      <c r="Q153" s="301">
        <f t="shared" ref="Q153:T153" si="350">TRUNC((Q151*Q152),2)</f>
        <v>8061.89</v>
      </c>
      <c r="R153" s="301">
        <f t="shared" si="350"/>
        <v>8061.89</v>
      </c>
      <c r="S153" s="301">
        <f t="shared" si="350"/>
        <v>8061.89</v>
      </c>
      <c r="T153" s="301">
        <f t="shared" si="350"/>
        <v>8061.89</v>
      </c>
      <c r="U153" s="301">
        <f t="shared" ref="U153" si="351">TRUNC((U151*U152),2)</f>
        <v>6982.29</v>
      </c>
      <c r="V153" s="301">
        <f t="shared" ref="V153:X153" si="352">TRUNC((V151*V152),2)</f>
        <v>13722.82</v>
      </c>
      <c r="W153" s="301">
        <f t="shared" si="352"/>
        <v>15773.28</v>
      </c>
      <c r="X153" s="301">
        <f t="shared" si="352"/>
        <v>13722.82</v>
      </c>
      <c r="Y153" s="301">
        <f t="shared" ref="Y153:Z153" si="353">TRUNC((Y151*Y152),2)</f>
        <v>22373.52</v>
      </c>
      <c r="Z153" s="301">
        <f t="shared" si="353"/>
        <v>17369.84</v>
      </c>
      <c r="AA153" s="301">
        <f t="shared" ref="AA153:AB153" si="354">TRUNC((AA151*AA152),2)</f>
        <v>11547.03</v>
      </c>
      <c r="AB153" s="301">
        <f t="shared" si="354"/>
        <v>11547.03</v>
      </c>
    </row>
    <row r="154" spans="1:28" ht="12.75">
      <c r="A154" s="739" t="s">
        <v>392</v>
      </c>
      <c r="B154" s="740"/>
      <c r="C154" s="740"/>
      <c r="D154" s="740"/>
      <c r="E154" s="740"/>
      <c r="F154" s="740"/>
      <c r="G154" s="740"/>
      <c r="H154" s="740"/>
      <c r="I154" s="740"/>
      <c r="J154" s="740"/>
      <c r="K154" s="434">
        <v>3</v>
      </c>
      <c r="L154" s="434">
        <v>4</v>
      </c>
      <c r="M154" s="434">
        <v>6</v>
      </c>
      <c r="N154" s="434">
        <v>2</v>
      </c>
      <c r="O154" s="434">
        <v>2</v>
      </c>
      <c r="P154" s="434">
        <v>2</v>
      </c>
      <c r="Q154" s="434">
        <v>6</v>
      </c>
      <c r="R154" s="434">
        <v>6</v>
      </c>
      <c r="S154" s="434">
        <v>2</v>
      </c>
      <c r="T154" s="434">
        <v>2</v>
      </c>
      <c r="U154" s="434">
        <v>2</v>
      </c>
      <c r="V154" s="434">
        <v>2</v>
      </c>
      <c r="W154" s="434">
        <v>1</v>
      </c>
      <c r="X154" s="434">
        <v>8</v>
      </c>
      <c r="Y154" s="434">
        <v>1</v>
      </c>
      <c r="Z154" s="435">
        <v>1</v>
      </c>
      <c r="AA154" s="435">
        <v>2</v>
      </c>
      <c r="AB154" s="435">
        <v>2</v>
      </c>
    </row>
    <row r="155" spans="1:28" ht="12.75">
      <c r="A155" s="735" t="s">
        <v>393</v>
      </c>
      <c r="B155" s="736"/>
      <c r="C155" s="736"/>
      <c r="D155" s="736"/>
      <c r="E155" s="736"/>
      <c r="F155" s="736"/>
      <c r="G155" s="736"/>
      <c r="H155" s="736"/>
      <c r="I155" s="736"/>
      <c r="J155" s="736"/>
      <c r="K155" s="301">
        <f t="shared" ref="K155:P155" si="355">TRUNC((K153*K154),2)</f>
        <v>22114.799999999999</v>
      </c>
      <c r="L155" s="301">
        <f t="shared" si="355"/>
        <v>27145.88</v>
      </c>
      <c r="M155" s="301">
        <f t="shared" si="355"/>
        <v>69812.759999999995</v>
      </c>
      <c r="N155" s="301">
        <f t="shared" si="355"/>
        <v>25688.16</v>
      </c>
      <c r="O155" s="301">
        <f t="shared" si="355"/>
        <v>23709.64</v>
      </c>
      <c r="P155" s="301">
        <f t="shared" si="355"/>
        <v>16123.78</v>
      </c>
      <c r="Q155" s="301">
        <f t="shared" ref="Q155:T155" si="356">TRUNC((Q153*Q154),2)</f>
        <v>48371.34</v>
      </c>
      <c r="R155" s="301">
        <f t="shared" si="356"/>
        <v>48371.34</v>
      </c>
      <c r="S155" s="301">
        <f t="shared" si="356"/>
        <v>16123.78</v>
      </c>
      <c r="T155" s="301">
        <f t="shared" si="356"/>
        <v>16123.78</v>
      </c>
      <c r="U155" s="301">
        <f t="shared" ref="U155" si="357">TRUNC((U153*U154),2)</f>
        <v>13964.58</v>
      </c>
      <c r="V155" s="301">
        <f t="shared" ref="V155:X155" si="358">TRUNC((V153*V154),2)</f>
        <v>27445.64</v>
      </c>
      <c r="W155" s="301">
        <f t="shared" si="358"/>
        <v>15773.28</v>
      </c>
      <c r="X155" s="301">
        <f t="shared" si="358"/>
        <v>109782.56</v>
      </c>
      <c r="Y155" s="301">
        <f t="shared" ref="Y155:Z155" si="359">TRUNC((Y153*Y154),2)</f>
        <v>22373.52</v>
      </c>
      <c r="Z155" s="301">
        <f t="shared" si="359"/>
        <v>17369.84</v>
      </c>
      <c r="AA155" s="301">
        <f t="shared" ref="AA155:AB155" si="360">TRUNC((AA153*AA154),2)</f>
        <v>23094.06</v>
      </c>
      <c r="AB155" s="301">
        <f t="shared" si="360"/>
        <v>23094.06</v>
      </c>
    </row>
    <row r="156" spans="1:28" ht="12.75">
      <c r="A156" s="735" t="s">
        <v>611</v>
      </c>
      <c r="B156" s="736"/>
      <c r="C156" s="736"/>
      <c r="D156" s="736"/>
      <c r="E156" s="736"/>
      <c r="F156" s="736"/>
      <c r="G156" s="736"/>
      <c r="H156" s="736"/>
      <c r="I156" s="736"/>
      <c r="J156" s="736"/>
      <c r="K156" s="301">
        <f t="shared" ref="K156:P156" si="361">TRUNC((K155*12),2)</f>
        <v>265377.59999999998</v>
      </c>
      <c r="L156" s="301">
        <f t="shared" si="361"/>
        <v>325750.56</v>
      </c>
      <c r="M156" s="301">
        <f t="shared" si="361"/>
        <v>837753.12</v>
      </c>
      <c r="N156" s="301">
        <f t="shared" si="361"/>
        <v>308257.91999999998</v>
      </c>
      <c r="O156" s="301">
        <f t="shared" si="361"/>
        <v>284515.68</v>
      </c>
      <c r="P156" s="301">
        <f t="shared" si="361"/>
        <v>193485.36</v>
      </c>
      <c r="Q156" s="301">
        <f t="shared" ref="Q156:T156" si="362">TRUNC((Q155*12),2)</f>
        <v>580456.07999999996</v>
      </c>
      <c r="R156" s="301">
        <f t="shared" si="362"/>
        <v>580456.07999999996</v>
      </c>
      <c r="S156" s="301">
        <f t="shared" si="362"/>
        <v>193485.36</v>
      </c>
      <c r="T156" s="301">
        <f t="shared" si="362"/>
        <v>193485.36</v>
      </c>
      <c r="U156" s="301">
        <f t="shared" ref="U156" si="363">TRUNC((U155*12),2)</f>
        <v>167574.96</v>
      </c>
      <c r="V156" s="301">
        <f t="shared" ref="V156:W156" si="364">TRUNC((V155*12),2)</f>
        <v>329347.68</v>
      </c>
      <c r="W156" s="301">
        <f t="shared" si="364"/>
        <v>189279.35999999999</v>
      </c>
      <c r="X156" s="301">
        <f>TRUNC((X155*6),2)</f>
        <v>658695.36</v>
      </c>
      <c r="Y156" s="301">
        <f t="shared" ref="Y156:Z156" si="365">TRUNC((Y155*12),2)</f>
        <v>268482.24</v>
      </c>
      <c r="Z156" s="301">
        <f t="shared" si="365"/>
        <v>208438.08</v>
      </c>
      <c r="AA156" s="301">
        <f t="shared" ref="AA156:AB156" si="366">TRUNC((AA155*12),2)</f>
        <v>277128.71999999997</v>
      </c>
      <c r="AB156" s="301">
        <f t="shared" si="366"/>
        <v>277128.71999999997</v>
      </c>
    </row>
    <row r="157" spans="1:28" ht="12.75">
      <c r="A157" s="735" t="s">
        <v>612</v>
      </c>
      <c r="B157" s="736"/>
      <c r="C157" s="736"/>
      <c r="D157" s="736"/>
      <c r="E157" s="736"/>
      <c r="F157" s="736"/>
      <c r="G157" s="736"/>
      <c r="H157" s="736"/>
      <c r="I157" s="736"/>
      <c r="J157" s="736"/>
      <c r="K157" s="301">
        <f t="shared" ref="K157:P157" si="367">TRUNC((K155*30),2)</f>
        <v>663444</v>
      </c>
      <c r="L157" s="301">
        <f t="shared" si="367"/>
        <v>814376.4</v>
      </c>
      <c r="M157" s="301">
        <f t="shared" si="367"/>
        <v>2094382.8</v>
      </c>
      <c r="N157" s="301">
        <f t="shared" si="367"/>
        <v>770644.8</v>
      </c>
      <c r="O157" s="301">
        <f t="shared" si="367"/>
        <v>711289.2</v>
      </c>
      <c r="P157" s="301">
        <f t="shared" si="367"/>
        <v>483713.4</v>
      </c>
      <c r="Q157" s="301">
        <f t="shared" ref="Q157:S157" si="368">TRUNC((Q155*30),2)</f>
        <v>1451140.2</v>
      </c>
      <c r="R157" s="301">
        <f t="shared" si="368"/>
        <v>1451140.2</v>
      </c>
      <c r="S157" s="301">
        <f t="shared" si="368"/>
        <v>483713.4</v>
      </c>
      <c r="T157" s="301">
        <f t="shared" ref="T157:U157" si="369">TRUNC((T155*30),2)</f>
        <v>483713.4</v>
      </c>
      <c r="U157" s="301">
        <f t="shared" si="369"/>
        <v>418937.4</v>
      </c>
      <c r="V157" s="301">
        <f t="shared" ref="V157:W157" si="370">TRUNC((V155*30),2)</f>
        <v>823369.2</v>
      </c>
      <c r="W157" s="301">
        <f t="shared" si="370"/>
        <v>473198.4</v>
      </c>
      <c r="X157" s="301">
        <f>TRUNC((X155*15),2)</f>
        <v>1646738.4</v>
      </c>
      <c r="Y157" s="301">
        <f t="shared" ref="Y157:Z157" si="371">TRUNC((Y155*30),2)</f>
        <v>671205.6</v>
      </c>
      <c r="Z157" s="301">
        <f t="shared" si="371"/>
        <v>521095.2</v>
      </c>
      <c r="AA157" s="301">
        <f t="shared" ref="AA157:AB157" si="372">TRUNC((AA155*30),2)</f>
        <v>692821.8</v>
      </c>
      <c r="AB157" s="301">
        <f t="shared" si="372"/>
        <v>692821.8</v>
      </c>
    </row>
    <row r="158" spans="1:28" ht="12.75">
      <c r="A158" s="737" t="s">
        <v>396</v>
      </c>
      <c r="B158" s="737"/>
      <c r="C158" s="737"/>
      <c r="D158" s="737"/>
      <c r="E158" s="737"/>
      <c r="F158" s="737"/>
      <c r="G158" s="738" t="s">
        <v>449</v>
      </c>
      <c r="H158" s="738"/>
      <c r="I158" s="738"/>
      <c r="J158" s="738"/>
    </row>
    <row r="159" spans="1:28" ht="12.75">
      <c r="A159" s="731" t="s">
        <v>397</v>
      </c>
      <c r="B159" s="731"/>
      <c r="C159" s="731"/>
      <c r="D159" s="731"/>
      <c r="E159" s="731"/>
      <c r="F159" s="731"/>
      <c r="G159" s="731"/>
      <c r="H159" s="731"/>
      <c r="I159" s="731"/>
      <c r="J159" s="731"/>
      <c r="K159" s="248">
        <f t="shared" ref="K159:P159" si="373">K17</f>
        <v>2516.31</v>
      </c>
      <c r="L159" s="248">
        <f t="shared" si="373"/>
        <v>2249.98</v>
      </c>
      <c r="M159" s="248">
        <f t="shared" si="373"/>
        <v>4446.21</v>
      </c>
      <c r="N159" s="248">
        <f t="shared" si="373"/>
        <v>4513.08</v>
      </c>
      <c r="O159" s="248">
        <f t="shared" si="373"/>
        <v>4376.93</v>
      </c>
      <c r="P159" s="248">
        <f t="shared" si="373"/>
        <v>2835.87</v>
      </c>
      <c r="Q159" s="248">
        <f t="shared" ref="Q159:S159" si="374">Q17</f>
        <v>2835.87</v>
      </c>
      <c r="R159" s="248">
        <f t="shared" si="374"/>
        <v>2835.87</v>
      </c>
      <c r="S159" s="248">
        <f t="shared" si="374"/>
        <v>2835.87</v>
      </c>
      <c r="T159" s="248">
        <f t="shared" ref="T159:U159" si="375">T17</f>
        <v>2835.87</v>
      </c>
      <c r="U159" s="248">
        <f t="shared" si="375"/>
        <v>2249.98</v>
      </c>
      <c r="V159" s="248">
        <f t="shared" ref="V159:X159" si="376">V17</f>
        <v>2503.42</v>
      </c>
      <c r="W159" s="248">
        <f t="shared" si="376"/>
        <v>2958.6</v>
      </c>
      <c r="X159" s="248">
        <f t="shared" si="376"/>
        <v>2503.42</v>
      </c>
      <c r="Y159" s="248">
        <f t="shared" ref="Y159:Z159" si="377">Y17</f>
        <v>4418.12</v>
      </c>
      <c r="Z159" s="248">
        <f t="shared" si="377"/>
        <v>2542.86</v>
      </c>
      <c r="AA159" s="248">
        <f t="shared" ref="AA159:AB159" si="378">AA17</f>
        <v>4376.93</v>
      </c>
      <c r="AB159" s="248">
        <f t="shared" si="378"/>
        <v>4376.93</v>
      </c>
    </row>
    <row r="160" spans="1:28" ht="12.75">
      <c r="A160" s="731" t="s">
        <v>398</v>
      </c>
      <c r="B160" s="731"/>
      <c r="C160" s="731"/>
      <c r="D160" s="731"/>
      <c r="E160" s="731"/>
      <c r="F160" s="731"/>
      <c r="G160" s="731"/>
      <c r="H160" s="731"/>
      <c r="I160" s="731"/>
      <c r="J160" s="731"/>
      <c r="K160" s="249">
        <f t="shared" ref="K160:P160" si="379">K151</f>
        <v>7371.6</v>
      </c>
      <c r="L160" s="249">
        <f t="shared" si="379"/>
        <v>6786.47</v>
      </c>
      <c r="M160" s="249">
        <f t="shared" si="379"/>
        <v>11635.46</v>
      </c>
      <c r="N160" s="249">
        <f t="shared" si="379"/>
        <v>12844.08</v>
      </c>
      <c r="O160" s="249">
        <f t="shared" si="379"/>
        <v>11854.82</v>
      </c>
      <c r="P160" s="249">
        <f t="shared" si="379"/>
        <v>8061.89</v>
      </c>
      <c r="Q160" s="249">
        <f t="shared" ref="Q160:S160" si="380">Q151</f>
        <v>8061.89</v>
      </c>
      <c r="R160" s="249">
        <f t="shared" si="380"/>
        <v>8061.89</v>
      </c>
      <c r="S160" s="249">
        <f t="shared" si="380"/>
        <v>8061.89</v>
      </c>
      <c r="T160" s="249">
        <f t="shared" ref="T160:U160" si="381">T151</f>
        <v>8061.89</v>
      </c>
      <c r="U160" s="249">
        <f t="shared" si="381"/>
        <v>6982.29</v>
      </c>
      <c r="V160" s="249">
        <f t="shared" ref="V160:X160" si="382">V151</f>
        <v>6861.41</v>
      </c>
      <c r="W160" s="249">
        <f t="shared" si="382"/>
        <v>7886.64</v>
      </c>
      <c r="X160" s="249">
        <f t="shared" si="382"/>
        <v>6861.41</v>
      </c>
      <c r="Y160" s="249">
        <f t="shared" ref="Y160:Z160" si="383">Y151</f>
        <v>11186.76</v>
      </c>
      <c r="Z160" s="249">
        <f t="shared" si="383"/>
        <v>8684.92</v>
      </c>
      <c r="AA160" s="249">
        <f t="shared" ref="AA160:AB160" si="384">AA151</f>
        <v>11547.03</v>
      </c>
      <c r="AB160" s="249">
        <f t="shared" si="384"/>
        <v>11547.03</v>
      </c>
    </row>
    <row r="161" spans="1:28" ht="12.75">
      <c r="A161" s="732" t="s">
        <v>399</v>
      </c>
      <c r="B161" s="731"/>
      <c r="C161" s="731"/>
      <c r="D161" s="731"/>
      <c r="E161" s="731"/>
      <c r="F161" s="731"/>
      <c r="G161" s="731"/>
      <c r="H161" s="731"/>
      <c r="I161" s="731"/>
      <c r="J161" s="731"/>
      <c r="K161" s="250">
        <f t="shared" ref="K161:P161" si="385">TRUNC((K160/K159),2)</f>
        <v>2.92</v>
      </c>
      <c r="L161" s="250">
        <f t="shared" si="385"/>
        <v>3.01</v>
      </c>
      <c r="M161" s="250">
        <f t="shared" si="385"/>
        <v>2.61</v>
      </c>
      <c r="N161" s="250">
        <f t="shared" si="385"/>
        <v>2.84</v>
      </c>
      <c r="O161" s="250">
        <f t="shared" si="385"/>
        <v>2.7</v>
      </c>
      <c r="P161" s="250">
        <f t="shared" si="385"/>
        <v>2.84</v>
      </c>
      <c r="Q161" s="250">
        <f t="shared" ref="Q161:T161" si="386">TRUNC((Q160/Q159),2)</f>
        <v>2.84</v>
      </c>
      <c r="R161" s="250">
        <f t="shared" si="386"/>
        <v>2.84</v>
      </c>
      <c r="S161" s="250">
        <f t="shared" si="386"/>
        <v>2.84</v>
      </c>
      <c r="T161" s="250">
        <f t="shared" si="386"/>
        <v>2.84</v>
      </c>
      <c r="U161" s="250">
        <f t="shared" ref="U161" si="387">TRUNC((U160/U159),2)</f>
        <v>3.1</v>
      </c>
      <c r="V161" s="250">
        <f t="shared" ref="V161:X161" si="388">TRUNC((V160/V159),2)</f>
        <v>2.74</v>
      </c>
      <c r="W161" s="250">
        <f t="shared" si="388"/>
        <v>2.66</v>
      </c>
      <c r="X161" s="250">
        <f t="shared" si="388"/>
        <v>2.74</v>
      </c>
      <c r="Y161" s="250">
        <f t="shared" ref="Y161:Z161" si="389">TRUNC((Y160/Y159),2)</f>
        <v>2.5299999999999998</v>
      </c>
      <c r="Z161" s="250">
        <f t="shared" si="389"/>
        <v>3.41</v>
      </c>
      <c r="AA161" s="250">
        <f t="shared" ref="AA161:AB161" si="390">TRUNC((AA160/AA159),2)</f>
        <v>2.63</v>
      </c>
      <c r="AB161" s="250">
        <f t="shared" si="390"/>
        <v>2.63</v>
      </c>
    </row>
    <row r="162" spans="1:28" s="251" customFormat="1" ht="27.75" customHeight="1">
      <c r="A162" s="733" t="s">
        <v>400</v>
      </c>
      <c r="B162" s="734"/>
      <c r="C162" s="734"/>
      <c r="D162" s="734"/>
      <c r="E162" s="734"/>
      <c r="F162" s="734"/>
      <c r="G162" s="734"/>
      <c r="H162" s="734"/>
      <c r="I162" s="734"/>
      <c r="J162" s="734"/>
      <c r="K162" s="82" t="str">
        <f t="shared" ref="K162:P162" si="391">IF(K161&lt;1,"⚠️ COMPROVAR EXEQUIBILIDADE",IF(K161&lt;=3.3,"✅ DENTRO DO LIMITE TCU","❌ ACIMA DO LIMITE"))</f>
        <v>✅ DENTRO DO LIMITE TCU</v>
      </c>
      <c r="L162" s="82" t="str">
        <f t="shared" si="391"/>
        <v>✅ DENTRO DO LIMITE TCU</v>
      </c>
      <c r="M162" s="82" t="str">
        <f t="shared" si="391"/>
        <v>✅ DENTRO DO LIMITE TCU</v>
      </c>
      <c r="N162" s="82" t="str">
        <f t="shared" si="391"/>
        <v>✅ DENTRO DO LIMITE TCU</v>
      </c>
      <c r="O162" s="82" t="str">
        <f t="shared" si="391"/>
        <v>✅ DENTRO DO LIMITE TCU</v>
      </c>
      <c r="P162" s="82" t="str">
        <f t="shared" si="391"/>
        <v>✅ DENTRO DO LIMITE TCU</v>
      </c>
      <c r="Q162" s="82" t="str">
        <f t="shared" ref="Q162:T162" si="392">IF(Q161&lt;1,"⚠️ COMPROVAR EXEQUIBILIDADE",IF(Q161&lt;=3.3,"✅ DENTRO DO LIMITE TCU","❌ ACIMA DO LIMITE"))</f>
        <v>✅ DENTRO DO LIMITE TCU</v>
      </c>
      <c r="R162" s="82" t="str">
        <f t="shared" si="392"/>
        <v>✅ DENTRO DO LIMITE TCU</v>
      </c>
      <c r="S162" s="82" t="str">
        <f t="shared" si="392"/>
        <v>✅ DENTRO DO LIMITE TCU</v>
      </c>
      <c r="T162" s="82" t="str">
        <f t="shared" si="392"/>
        <v>✅ DENTRO DO LIMITE TCU</v>
      </c>
      <c r="U162" s="82" t="str">
        <f t="shared" ref="U162" si="393">IF(U161&lt;1,"⚠️ COMPROVAR EXEQUIBILIDADE",IF(U161&lt;=3.3,"✅ DENTRO DO LIMITE TCU","❌ ACIMA DO LIMITE"))</f>
        <v>✅ DENTRO DO LIMITE TCU</v>
      </c>
      <c r="V162" s="82" t="str">
        <f t="shared" ref="V162:X162" si="394">IF(V161&lt;1,"⚠️ COMPROVAR EXEQUIBILIDADE",IF(V161&lt;=3.3,"✅ DENTRO DO LIMITE TCU","❌ ACIMA DO LIMITE"))</f>
        <v>✅ DENTRO DO LIMITE TCU</v>
      </c>
      <c r="W162" s="82" t="str">
        <f t="shared" si="394"/>
        <v>✅ DENTRO DO LIMITE TCU</v>
      </c>
      <c r="X162" s="82" t="str">
        <f t="shared" si="394"/>
        <v>✅ DENTRO DO LIMITE TCU</v>
      </c>
      <c r="Y162" s="82" t="str">
        <f t="shared" ref="Y162:Z162" si="395">IF(Y161&lt;1,"⚠️ COMPROVAR EXEQUIBILIDADE",IF(Y161&lt;=3.3,"✅ DENTRO DO LIMITE TCU","❌ ACIMA DO LIMITE"))</f>
        <v>✅ DENTRO DO LIMITE TCU</v>
      </c>
      <c r="Z162" s="82" t="str">
        <f t="shared" si="395"/>
        <v>❌ ACIMA DO LIMITE</v>
      </c>
      <c r="AA162" s="82" t="str">
        <f t="shared" ref="AA162:AB162" si="396">IF(AA161&lt;1,"⚠️ COMPROVAR EXEQUIBILIDADE",IF(AA161&lt;=3.3,"✅ DENTRO DO LIMITE TCU","❌ ACIMA DO LIMITE"))</f>
        <v>✅ DENTRO DO LIMITE TCU</v>
      </c>
      <c r="AB162" s="82" t="str">
        <f t="shared" si="396"/>
        <v>✅ DENTRO DO LIMITE TCU</v>
      </c>
    </row>
    <row r="164" spans="1:28">
      <c r="J164" s="251"/>
    </row>
  </sheetData>
  <mergeCells count="505">
    <mergeCell ref="AA119:AA120"/>
    <mergeCell ref="AB19:AB20"/>
    <mergeCell ref="AB25:AB26"/>
    <mergeCell ref="AB29:AB30"/>
    <mergeCell ref="AB38:AB39"/>
    <mergeCell ref="AB40:AB41"/>
    <mergeCell ref="AB42:AB43"/>
    <mergeCell ref="AB44:AB45"/>
    <mergeCell ref="AB46:AB47"/>
    <mergeCell ref="AB48:AB49"/>
    <mergeCell ref="AB50:AB51"/>
    <mergeCell ref="AB52:AB53"/>
    <mergeCell ref="AB54:AB55"/>
    <mergeCell ref="AB56:AB57"/>
    <mergeCell ref="AB60:AB61"/>
    <mergeCell ref="AB86:AB87"/>
    <mergeCell ref="AB92:AB93"/>
    <mergeCell ref="AB96:AB97"/>
    <mergeCell ref="AB102:AB103"/>
    <mergeCell ref="AB119:AB120"/>
    <mergeCell ref="AA50:AA51"/>
    <mergeCell ref="AA52:AA53"/>
    <mergeCell ref="AA54:AA55"/>
    <mergeCell ref="AA56:AA57"/>
    <mergeCell ref="AA60:AA61"/>
    <mergeCell ref="AA86:AA87"/>
    <mergeCell ref="AA92:AA93"/>
    <mergeCell ref="AA96:AA97"/>
    <mergeCell ref="AA102:AA103"/>
    <mergeCell ref="AA19:AA20"/>
    <mergeCell ref="AA25:AA26"/>
    <mergeCell ref="AA29:AA30"/>
    <mergeCell ref="AA38:AA39"/>
    <mergeCell ref="AA40:AA41"/>
    <mergeCell ref="AA42:AA43"/>
    <mergeCell ref="AA44:AA45"/>
    <mergeCell ref="AA46:AA47"/>
    <mergeCell ref="AA48:AA49"/>
    <mergeCell ref="W25:W26"/>
    <mergeCell ref="X25:X26"/>
    <mergeCell ref="Z92:Z93"/>
    <mergeCell ref="Z96:Z97"/>
    <mergeCell ref="Z102:Z103"/>
    <mergeCell ref="Z119:Z120"/>
    <mergeCell ref="Z44:Z45"/>
    <mergeCell ref="Z46:Z47"/>
    <mergeCell ref="Z48:Z49"/>
    <mergeCell ref="Z50:Z51"/>
    <mergeCell ref="Z52:Z53"/>
    <mergeCell ref="Z54:Z55"/>
    <mergeCell ref="Z56:Z57"/>
    <mergeCell ref="Z60:Z61"/>
    <mergeCell ref="Z86:Z87"/>
    <mergeCell ref="W29:W30"/>
    <mergeCell ref="X29:X30"/>
    <mergeCell ref="W38:W39"/>
    <mergeCell ref="X38:X39"/>
    <mergeCell ref="W40:W41"/>
    <mergeCell ref="X40:X41"/>
    <mergeCell ref="W42:W43"/>
    <mergeCell ref="X42:X43"/>
    <mergeCell ref="W44:W45"/>
    <mergeCell ref="T86:T87"/>
    <mergeCell ref="R60:R61"/>
    <mergeCell ref="R40:R41"/>
    <mergeCell ref="S40:S41"/>
    <mergeCell ref="Q42:Q43"/>
    <mergeCell ref="R42:R43"/>
    <mergeCell ref="Z19:Z20"/>
    <mergeCell ref="Z25:Z26"/>
    <mergeCell ref="Z29:Z30"/>
    <mergeCell ref="Z38:Z39"/>
    <mergeCell ref="Z40:Z41"/>
    <mergeCell ref="Z42:Z43"/>
    <mergeCell ref="R25:R26"/>
    <mergeCell ref="S25:S26"/>
    <mergeCell ref="Q29:Q30"/>
    <mergeCell ref="R29:R30"/>
    <mergeCell ref="Q38:Q39"/>
    <mergeCell ref="R38:R39"/>
    <mergeCell ref="S38:S39"/>
    <mergeCell ref="R19:R20"/>
    <mergeCell ref="S19:S20"/>
    <mergeCell ref="T19:T20"/>
    <mergeCell ref="W19:W20"/>
    <mergeCell ref="X19:X20"/>
    <mergeCell ref="A152:J152"/>
    <mergeCell ref="A140:J140"/>
    <mergeCell ref="T102:T103"/>
    <mergeCell ref="T25:T26"/>
    <mergeCell ref="T38:T39"/>
    <mergeCell ref="T40:T41"/>
    <mergeCell ref="T42:T43"/>
    <mergeCell ref="T60:T61"/>
    <mergeCell ref="T96:T97"/>
    <mergeCell ref="R52:R53"/>
    <mergeCell ref="Q54:Q55"/>
    <mergeCell ref="R54:R55"/>
    <mergeCell ref="Q56:Q57"/>
    <mergeCell ref="R56:R57"/>
    <mergeCell ref="S56:S57"/>
    <mergeCell ref="R46:R47"/>
    <mergeCell ref="S46:S47"/>
    <mergeCell ref="Q48:Q49"/>
    <mergeCell ref="R48:R49"/>
    <mergeCell ref="Q25:Q26"/>
    <mergeCell ref="Q40:Q41"/>
    <mergeCell ref="Q46:Q47"/>
    <mergeCell ref="Q52:Q53"/>
    <mergeCell ref="Q60:Q61"/>
    <mergeCell ref="A132:J132"/>
    <mergeCell ref="A133:J133"/>
    <mergeCell ref="Q119:Q120"/>
    <mergeCell ref="O40:O41"/>
    <mergeCell ref="P40:P41"/>
    <mergeCell ref="Q19:Q20"/>
    <mergeCell ref="Q44:Q45"/>
    <mergeCell ref="Q50:Q51"/>
    <mergeCell ref="A162:J162"/>
    <mergeCell ref="A153:J153"/>
    <mergeCell ref="A154:J154"/>
    <mergeCell ref="A155:J155"/>
    <mergeCell ref="A156:J156"/>
    <mergeCell ref="A157:J157"/>
    <mergeCell ref="A158:F158"/>
    <mergeCell ref="G158:J158"/>
    <mergeCell ref="L119:L120"/>
    <mergeCell ref="A159:J159"/>
    <mergeCell ref="A160:J160"/>
    <mergeCell ref="A146:J146"/>
    <mergeCell ref="A147:J147"/>
    <mergeCell ref="A148:J148"/>
    <mergeCell ref="A149:J149"/>
    <mergeCell ref="A151:J151"/>
    <mergeCell ref="A161:J161"/>
    <mergeCell ref="A135:J135"/>
    <mergeCell ref="A136:J136"/>
    <mergeCell ref="B121:I121"/>
    <mergeCell ref="B122:I122"/>
    <mergeCell ref="A123:A128"/>
    <mergeCell ref="B123:J123"/>
    <mergeCell ref="B124:E126"/>
    <mergeCell ref="G124:I124"/>
    <mergeCell ref="G125:I125"/>
    <mergeCell ref="B127:E128"/>
    <mergeCell ref="A137:I137"/>
    <mergeCell ref="A141:J141"/>
    <mergeCell ref="A142:J142"/>
    <mergeCell ref="A143:J143"/>
    <mergeCell ref="A144:J144"/>
    <mergeCell ref="A145:J145"/>
    <mergeCell ref="A134:J134"/>
    <mergeCell ref="A138:J138"/>
    <mergeCell ref="A139:J139"/>
    <mergeCell ref="F127:H128"/>
    <mergeCell ref="I128:J128"/>
    <mergeCell ref="A129:I129"/>
    <mergeCell ref="A131:J131"/>
    <mergeCell ref="R119:R120"/>
    <mergeCell ref="S119:S120"/>
    <mergeCell ref="T119:T120"/>
    <mergeCell ref="K119:K120"/>
    <mergeCell ref="A113:J113"/>
    <mergeCell ref="A114:J114"/>
    <mergeCell ref="A115:J115"/>
    <mergeCell ref="A116:J116"/>
    <mergeCell ref="A117:I117"/>
    <mergeCell ref="A119:J119"/>
    <mergeCell ref="A120:I120"/>
    <mergeCell ref="M119:M120"/>
    <mergeCell ref="N119:N120"/>
    <mergeCell ref="O119:O120"/>
    <mergeCell ref="P119:P120"/>
    <mergeCell ref="B106:I106"/>
    <mergeCell ref="B107:I107"/>
    <mergeCell ref="B108:I108"/>
    <mergeCell ref="A109:I109"/>
    <mergeCell ref="A111:J111"/>
    <mergeCell ref="A112:J112"/>
    <mergeCell ref="A103:I103"/>
    <mergeCell ref="B104:I104"/>
    <mergeCell ref="B105:I105"/>
    <mergeCell ref="A98:I98"/>
    <mergeCell ref="A99:I99"/>
    <mergeCell ref="L96:L97"/>
    <mergeCell ref="Q96:Q97"/>
    <mergeCell ref="R96:R97"/>
    <mergeCell ref="S96:S97"/>
    <mergeCell ref="O96:O97"/>
    <mergeCell ref="P96:P97"/>
    <mergeCell ref="L102:L103"/>
    <mergeCell ref="Q102:Q103"/>
    <mergeCell ref="R102:R103"/>
    <mergeCell ref="S102:S103"/>
    <mergeCell ref="O102:O103"/>
    <mergeCell ref="P102:P103"/>
    <mergeCell ref="A100:I100"/>
    <mergeCell ref="A102:J102"/>
    <mergeCell ref="K102:K103"/>
    <mergeCell ref="N96:N97"/>
    <mergeCell ref="N102:N103"/>
    <mergeCell ref="M96:M97"/>
    <mergeCell ref="M102:M103"/>
    <mergeCell ref="B94:I94"/>
    <mergeCell ref="A96:I96"/>
    <mergeCell ref="K96:K97"/>
    <mergeCell ref="A93:I93"/>
    <mergeCell ref="Q92:Q93"/>
    <mergeCell ref="R92:R93"/>
    <mergeCell ref="S92:S93"/>
    <mergeCell ref="T92:T93"/>
    <mergeCell ref="M92:M93"/>
    <mergeCell ref="N92:N93"/>
    <mergeCell ref="O92:O93"/>
    <mergeCell ref="P92:P93"/>
    <mergeCell ref="A97:I97"/>
    <mergeCell ref="L92:L93"/>
    <mergeCell ref="B88:I88"/>
    <mergeCell ref="B89:I89"/>
    <mergeCell ref="A90:I90"/>
    <mergeCell ref="A92:I92"/>
    <mergeCell ref="K92:K93"/>
    <mergeCell ref="A87:I87"/>
    <mergeCell ref="Q86:Q87"/>
    <mergeCell ref="R86:R87"/>
    <mergeCell ref="S86:S87"/>
    <mergeCell ref="L86:L87"/>
    <mergeCell ref="M86:M87"/>
    <mergeCell ref="N86:N87"/>
    <mergeCell ref="O86:O87"/>
    <mergeCell ref="P86:P87"/>
    <mergeCell ref="A82:J82"/>
    <mergeCell ref="A83:I83"/>
    <mergeCell ref="A85:J85"/>
    <mergeCell ref="A86:I86"/>
    <mergeCell ref="K86:K87"/>
    <mergeCell ref="B74:H74"/>
    <mergeCell ref="A76:I76"/>
    <mergeCell ref="A77:J77"/>
    <mergeCell ref="A79:I79"/>
    <mergeCell ref="A80:J80"/>
    <mergeCell ref="A81:J81"/>
    <mergeCell ref="A64:J64"/>
    <mergeCell ref="A65:I65"/>
    <mergeCell ref="A67:I67"/>
    <mergeCell ref="B70:H70"/>
    <mergeCell ref="B71:H71"/>
    <mergeCell ref="B72:H72"/>
    <mergeCell ref="A61:J61"/>
    <mergeCell ref="A62:J62"/>
    <mergeCell ref="A63:J63"/>
    <mergeCell ref="S60:S61"/>
    <mergeCell ref="O60:O61"/>
    <mergeCell ref="P60:P61"/>
    <mergeCell ref="A58:I58"/>
    <mergeCell ref="A60:J60"/>
    <mergeCell ref="K60:K61"/>
    <mergeCell ref="L60:L61"/>
    <mergeCell ref="M60:M61"/>
    <mergeCell ref="N60:N61"/>
    <mergeCell ref="T56:T57"/>
    <mergeCell ref="N56:N57"/>
    <mergeCell ref="O56:O57"/>
    <mergeCell ref="P56:P57"/>
    <mergeCell ref="A56:H57"/>
    <mergeCell ref="I56:I57"/>
    <mergeCell ref="J56:J57"/>
    <mergeCell ref="K56:K57"/>
    <mergeCell ref="E55:H55"/>
    <mergeCell ref="S54:S55"/>
    <mergeCell ref="T54:T55"/>
    <mergeCell ref="M54:M55"/>
    <mergeCell ref="N54:N55"/>
    <mergeCell ref="O54:O55"/>
    <mergeCell ref="P54:P55"/>
    <mergeCell ref="A54:D55"/>
    <mergeCell ref="E54:H54"/>
    <mergeCell ref="J54:J55"/>
    <mergeCell ref="K54:K55"/>
    <mergeCell ref="L54:L55"/>
    <mergeCell ref="L56:L57"/>
    <mergeCell ref="M56:M57"/>
    <mergeCell ref="S52:S53"/>
    <mergeCell ref="T52:T53"/>
    <mergeCell ref="M52:M53"/>
    <mergeCell ref="N52:N53"/>
    <mergeCell ref="O52:O53"/>
    <mergeCell ref="P52:P53"/>
    <mergeCell ref="E51:H51"/>
    <mergeCell ref="A52:H53"/>
    <mergeCell ref="I52:I53"/>
    <mergeCell ref="J52:J53"/>
    <mergeCell ref="K52:K53"/>
    <mergeCell ref="L52:L53"/>
    <mergeCell ref="T50:T51"/>
    <mergeCell ref="N50:N51"/>
    <mergeCell ref="O50:O51"/>
    <mergeCell ref="P50:P51"/>
    <mergeCell ref="A50:D51"/>
    <mergeCell ref="E50:H50"/>
    <mergeCell ref="J50:J51"/>
    <mergeCell ref="K50:K51"/>
    <mergeCell ref="L50:L51"/>
    <mergeCell ref="M50:M51"/>
    <mergeCell ref="R50:R51"/>
    <mergeCell ref="S50:S51"/>
    <mergeCell ref="E49:H49"/>
    <mergeCell ref="S48:S49"/>
    <mergeCell ref="T48:T49"/>
    <mergeCell ref="M48:M49"/>
    <mergeCell ref="N48:N49"/>
    <mergeCell ref="O48:O49"/>
    <mergeCell ref="P48:P49"/>
    <mergeCell ref="E47:H47"/>
    <mergeCell ref="A48:D49"/>
    <mergeCell ref="E48:H48"/>
    <mergeCell ref="J48:J49"/>
    <mergeCell ref="K48:K49"/>
    <mergeCell ref="L48:L49"/>
    <mergeCell ref="T46:T47"/>
    <mergeCell ref="N46:N47"/>
    <mergeCell ref="O46:O47"/>
    <mergeCell ref="P46:P47"/>
    <mergeCell ref="A46:D47"/>
    <mergeCell ref="E46:H46"/>
    <mergeCell ref="J46:J47"/>
    <mergeCell ref="K46:K47"/>
    <mergeCell ref="L46:L47"/>
    <mergeCell ref="M46:M47"/>
    <mergeCell ref="T44:T45"/>
    <mergeCell ref="N44:N45"/>
    <mergeCell ref="O44:O45"/>
    <mergeCell ref="P44:P45"/>
    <mergeCell ref="E43:H43"/>
    <mergeCell ref="A44:D45"/>
    <mergeCell ref="E44:H45"/>
    <mergeCell ref="J44:J45"/>
    <mergeCell ref="K44:K45"/>
    <mergeCell ref="L44:L45"/>
    <mergeCell ref="M44:M45"/>
    <mergeCell ref="O42:O43"/>
    <mergeCell ref="P42:P43"/>
    <mergeCell ref="A42:D43"/>
    <mergeCell ref="E42:H42"/>
    <mergeCell ref="J42:J43"/>
    <mergeCell ref="K42:K43"/>
    <mergeCell ref="L42:L43"/>
    <mergeCell ref="M42:M43"/>
    <mergeCell ref="N42:N43"/>
    <mergeCell ref="S42:S43"/>
    <mergeCell ref="R44:R45"/>
    <mergeCell ref="S44:S45"/>
    <mergeCell ref="S29:S30"/>
    <mergeCell ref="T29:T30"/>
    <mergeCell ref="M29:M30"/>
    <mergeCell ref="N29:N30"/>
    <mergeCell ref="O29:O30"/>
    <mergeCell ref="P29:P30"/>
    <mergeCell ref="A39:I39"/>
    <mergeCell ref="A40:D41"/>
    <mergeCell ref="E40:H41"/>
    <mergeCell ref="J40:J41"/>
    <mergeCell ref="K40:K41"/>
    <mergeCell ref="L40:L41"/>
    <mergeCell ref="M40:M41"/>
    <mergeCell ref="N40:N41"/>
    <mergeCell ref="P38:P39"/>
    <mergeCell ref="A38:J38"/>
    <mergeCell ref="K38:K39"/>
    <mergeCell ref="L38:L39"/>
    <mergeCell ref="N38:N39"/>
    <mergeCell ref="M38:M39"/>
    <mergeCell ref="O38:O39"/>
    <mergeCell ref="O25:O26"/>
    <mergeCell ref="P25:P26"/>
    <mergeCell ref="B32:I32"/>
    <mergeCell ref="B33:I33"/>
    <mergeCell ref="B34:I34"/>
    <mergeCell ref="B35:I35"/>
    <mergeCell ref="A36:I36"/>
    <mergeCell ref="G37:I37"/>
    <mergeCell ref="B31:I31"/>
    <mergeCell ref="M25:M26"/>
    <mergeCell ref="N25:N26"/>
    <mergeCell ref="B27:I27"/>
    <mergeCell ref="B28:I28"/>
    <mergeCell ref="A29:A30"/>
    <mergeCell ref="B29:C30"/>
    <mergeCell ref="J29:J30"/>
    <mergeCell ref="K29:K30"/>
    <mergeCell ref="L29:L30"/>
    <mergeCell ref="A17:J17"/>
    <mergeCell ref="A19:J19"/>
    <mergeCell ref="A20:I20"/>
    <mergeCell ref="L19:L20"/>
    <mergeCell ref="B21:I21"/>
    <mergeCell ref="B22:I22"/>
    <mergeCell ref="A23:I23"/>
    <mergeCell ref="A25:J25"/>
    <mergeCell ref="K25:K26"/>
    <mergeCell ref="L25:L26"/>
    <mergeCell ref="A1:J1"/>
    <mergeCell ref="A2:B2"/>
    <mergeCell ref="C2:F2"/>
    <mergeCell ref="G2:H2"/>
    <mergeCell ref="I2:J2"/>
    <mergeCell ref="B3:H3"/>
    <mergeCell ref="I3:J3"/>
    <mergeCell ref="U60:U61"/>
    <mergeCell ref="U86:U87"/>
    <mergeCell ref="N19:N20"/>
    <mergeCell ref="M19:M20"/>
    <mergeCell ref="O19:O20"/>
    <mergeCell ref="P19:P20"/>
    <mergeCell ref="B4:J4"/>
    <mergeCell ref="A5:J5"/>
    <mergeCell ref="A6:J6"/>
    <mergeCell ref="A7:J7"/>
    <mergeCell ref="A8:J8"/>
    <mergeCell ref="A9:J9"/>
    <mergeCell ref="K19:K20"/>
    <mergeCell ref="A10:J10"/>
    <mergeCell ref="B11:J11"/>
    <mergeCell ref="B12:J12"/>
    <mergeCell ref="B13:J13"/>
    <mergeCell ref="U92:U93"/>
    <mergeCell ref="U96:U97"/>
    <mergeCell ref="U102:U103"/>
    <mergeCell ref="U19:U20"/>
    <mergeCell ref="U25:U26"/>
    <mergeCell ref="U29:U30"/>
    <mergeCell ref="U38:U39"/>
    <mergeCell ref="U40:U41"/>
    <mergeCell ref="U42:U43"/>
    <mergeCell ref="U44:U45"/>
    <mergeCell ref="U46:U47"/>
    <mergeCell ref="U48:U49"/>
    <mergeCell ref="U119:U120"/>
    <mergeCell ref="V19:V20"/>
    <mergeCell ref="V25:V26"/>
    <mergeCell ref="V29:V30"/>
    <mergeCell ref="V38:V39"/>
    <mergeCell ref="V40:V41"/>
    <mergeCell ref="V42:V43"/>
    <mergeCell ref="V44:V45"/>
    <mergeCell ref="V46:V47"/>
    <mergeCell ref="V48:V49"/>
    <mergeCell ref="V50:V51"/>
    <mergeCell ref="V52:V53"/>
    <mergeCell ref="V54:V55"/>
    <mergeCell ref="V56:V57"/>
    <mergeCell ref="V60:V61"/>
    <mergeCell ref="V86:V87"/>
    <mergeCell ref="V92:V93"/>
    <mergeCell ref="V96:V97"/>
    <mergeCell ref="V102:V103"/>
    <mergeCell ref="V119:V120"/>
    <mergeCell ref="U50:U51"/>
    <mergeCell ref="U52:U53"/>
    <mergeCell ref="U54:U55"/>
    <mergeCell ref="U56:U57"/>
    <mergeCell ref="X44:X45"/>
    <mergeCell ref="W46:W47"/>
    <mergeCell ref="X46:X47"/>
    <mergeCell ref="W48:W49"/>
    <mergeCell ref="X48:X49"/>
    <mergeCell ref="W50:W51"/>
    <mergeCell ref="X50:X51"/>
    <mergeCell ref="Y50:Y51"/>
    <mergeCell ref="Y52:Y53"/>
    <mergeCell ref="Y54:Y55"/>
    <mergeCell ref="Y56:Y57"/>
    <mergeCell ref="Y60:Y61"/>
    <mergeCell ref="Y86:Y87"/>
    <mergeCell ref="Y92:Y93"/>
    <mergeCell ref="W52:W53"/>
    <mergeCell ref="X52:X53"/>
    <mergeCell ref="W54:W55"/>
    <mergeCell ref="X54:X55"/>
    <mergeCell ref="W56:W57"/>
    <mergeCell ref="X56:X57"/>
    <mergeCell ref="W60:W61"/>
    <mergeCell ref="X60:X61"/>
    <mergeCell ref="W86:W87"/>
    <mergeCell ref="X86:X87"/>
    <mergeCell ref="Y19:Y20"/>
    <mergeCell ref="Y25:Y26"/>
    <mergeCell ref="Y29:Y30"/>
    <mergeCell ref="Y38:Y39"/>
    <mergeCell ref="Y40:Y41"/>
    <mergeCell ref="Y42:Y43"/>
    <mergeCell ref="Y44:Y45"/>
    <mergeCell ref="Y46:Y47"/>
    <mergeCell ref="Y48:Y49"/>
    <mergeCell ref="Y96:Y97"/>
    <mergeCell ref="Y102:Y103"/>
    <mergeCell ref="Y119:Y120"/>
    <mergeCell ref="W92:W93"/>
    <mergeCell ref="X92:X93"/>
    <mergeCell ref="W96:W97"/>
    <mergeCell ref="X96:X97"/>
    <mergeCell ref="W102:W103"/>
    <mergeCell ref="X102:X103"/>
    <mergeCell ref="W119:W120"/>
    <mergeCell ref="X119:X120"/>
  </mergeCells>
  <conditionalFormatting sqref="K7:AB8">
    <cfRule type="cellIs" dxfId="1" priority="1" operator="equal">
      <formula>"0%"</formula>
    </cfRule>
    <cfRule type="cellIs" dxfId="0" priority="2" operator="equal">
      <formula>"30%"</formula>
    </cfRule>
  </conditionalFormatting>
  <dataValidations disablePrompts="1" count="1">
    <dataValidation allowBlank="1" showInputMessage="1" showErrorMessage="1" promptTitle="Orientação de preenchimento" prompt="A data da proposta deve ser informada pela licitante na aba &quot;Memorial&quot;" sqref="I3" xr:uid="{DC4EE3FC-FBB7-46A7-B358-AB407629380E}"/>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BC429-E18D-4815-9AA8-17E94CB5FDC3}">
  <sheetPr codeName="Planilha13"/>
  <dimension ref="B2:M52"/>
  <sheetViews>
    <sheetView topLeftCell="A18" workbookViewId="0">
      <selection activeCell="G55" sqref="G55"/>
    </sheetView>
  </sheetViews>
  <sheetFormatPr defaultRowHeight="15"/>
  <cols>
    <col min="1" max="1" width="10.85546875" style="340" customWidth="1"/>
    <col min="2" max="2" width="9.140625" style="340"/>
    <col min="3" max="3" width="42.85546875" style="340" customWidth="1"/>
    <col min="4" max="4" width="33.42578125" style="340" customWidth="1"/>
    <col min="5" max="19" width="17.42578125" style="340" customWidth="1"/>
    <col min="20" max="23" width="16.42578125" style="340" customWidth="1"/>
    <col min="24" max="28" width="17.7109375" style="340" customWidth="1"/>
    <col min="29" max="41" width="14.28515625" style="340" bestFit="1" customWidth="1"/>
    <col min="42" max="42" width="15.85546875" style="340" bestFit="1" customWidth="1"/>
    <col min="43" max="44" width="14.28515625" style="340" bestFit="1" customWidth="1"/>
    <col min="45" max="45" width="53.85546875" style="340" customWidth="1"/>
    <col min="46" max="16384" width="9.140625" style="340"/>
  </cols>
  <sheetData>
    <row r="2" spans="2:13">
      <c r="B2" s="741" t="s">
        <v>707</v>
      </c>
      <c r="C2" s="741"/>
      <c r="D2" s="741"/>
      <c r="E2" s="741"/>
      <c r="F2" s="741"/>
      <c r="G2" s="741"/>
      <c r="H2" s="741"/>
      <c r="I2" s="741"/>
      <c r="J2" s="741"/>
      <c r="K2" s="741"/>
      <c r="L2" s="741"/>
      <c r="M2" s="741"/>
    </row>
    <row r="3" spans="2:13">
      <c r="B3" s="741"/>
      <c r="C3" s="741"/>
      <c r="D3" s="741"/>
      <c r="E3" s="741"/>
      <c r="F3" s="741"/>
      <c r="G3" s="741"/>
      <c r="H3" s="741"/>
      <c r="I3" s="741"/>
      <c r="J3" s="741"/>
      <c r="K3" s="741"/>
      <c r="L3" s="741"/>
      <c r="M3" s="741"/>
    </row>
    <row r="4" spans="2:13">
      <c r="K4" s="742"/>
      <c r="L4" s="742"/>
      <c r="M4" s="742"/>
    </row>
    <row r="5" spans="2:13" ht="45">
      <c r="B5" s="436" t="s">
        <v>32</v>
      </c>
      <c r="C5" s="436" t="s">
        <v>38</v>
      </c>
      <c r="D5" s="437" t="s">
        <v>72</v>
      </c>
      <c r="E5" s="437" t="s">
        <v>332</v>
      </c>
      <c r="F5" s="437" t="s">
        <v>39</v>
      </c>
      <c r="G5" s="437" t="s">
        <v>695</v>
      </c>
      <c r="H5" s="438" t="s">
        <v>390</v>
      </c>
      <c r="I5" s="437" t="s">
        <v>391</v>
      </c>
      <c r="J5" s="438" t="s">
        <v>392</v>
      </c>
      <c r="K5" s="437" t="s">
        <v>393</v>
      </c>
      <c r="L5" s="437" t="s">
        <v>394</v>
      </c>
      <c r="M5" s="437" t="s">
        <v>395</v>
      </c>
    </row>
    <row r="6" spans="2:13">
      <c r="B6" s="777">
        <v>1</v>
      </c>
      <c r="C6" s="194" t="s">
        <v>337</v>
      </c>
      <c r="D6" s="186" t="s">
        <v>382</v>
      </c>
      <c r="E6" s="186" t="s">
        <v>359</v>
      </c>
      <c r="F6" s="185" t="s">
        <v>338</v>
      </c>
      <c r="G6" s="440">
        <f>'Postos - Item 01'!K$151</f>
        <v>8974.39</v>
      </c>
      <c r="H6" s="441">
        <f>'Postos - Item 01'!K$152</f>
        <v>2</v>
      </c>
      <c r="I6" s="440">
        <f>'Postos - Item 01'!K$153</f>
        <v>17948.78</v>
      </c>
      <c r="J6" s="441">
        <f>'Postos - Item 01'!K$154</f>
        <v>1</v>
      </c>
      <c r="K6" s="440">
        <f>'Postos - Item 01'!K$155</f>
        <v>17948.78</v>
      </c>
      <c r="L6" s="440">
        <f>'Postos - Item 01'!K$156</f>
        <v>215385.36</v>
      </c>
      <c r="M6" s="440">
        <f>'Postos - Item 01'!K$157</f>
        <v>538463.4</v>
      </c>
    </row>
    <row r="7" spans="2:13">
      <c r="B7" s="777"/>
      <c r="C7" s="194" t="s">
        <v>337</v>
      </c>
      <c r="D7" s="186" t="s">
        <v>346</v>
      </c>
      <c r="E7" s="186" t="s">
        <v>360</v>
      </c>
      <c r="F7" s="185" t="s">
        <v>338</v>
      </c>
      <c r="G7" s="440">
        <f>'Postos - Item 01'!L$151</f>
        <v>7762.94</v>
      </c>
      <c r="H7" s="441">
        <f>'Postos - Item 01'!L$152</f>
        <v>2</v>
      </c>
      <c r="I7" s="440">
        <f>'Postos - Item 01'!L$153</f>
        <v>15525.88</v>
      </c>
      <c r="J7" s="441">
        <f>'Postos - Item 01'!L$154</f>
        <v>1</v>
      </c>
      <c r="K7" s="440">
        <f>'Postos - Item 01'!L$155</f>
        <v>15525.88</v>
      </c>
      <c r="L7" s="440">
        <f>'Postos - Item 01'!L$156</f>
        <v>186310.56</v>
      </c>
      <c r="M7" s="440">
        <f>'Postos - Item 01'!L$157</f>
        <v>465776.4</v>
      </c>
    </row>
    <row r="8" spans="2:13">
      <c r="B8" s="777"/>
      <c r="C8" s="194" t="s">
        <v>337</v>
      </c>
      <c r="D8" s="186" t="s">
        <v>346</v>
      </c>
      <c r="E8" s="186" t="s">
        <v>739</v>
      </c>
      <c r="F8" s="185" t="s">
        <v>338</v>
      </c>
      <c r="G8" s="440">
        <f>'Postos - Item 01'!M$151</f>
        <v>7641.78</v>
      </c>
      <c r="H8" s="441">
        <f>'Postos - Item 01'!M$152</f>
        <v>1</v>
      </c>
      <c r="I8" s="440">
        <f>'Postos - Item 01'!M$153</f>
        <v>7641.78</v>
      </c>
      <c r="J8" s="441">
        <f>'Postos - Item 01'!M$154</f>
        <v>4</v>
      </c>
      <c r="K8" s="440">
        <f>'Postos - Item 01'!M$155</f>
        <v>30567.119999999999</v>
      </c>
      <c r="L8" s="440">
        <f>'Postos - Item 01'!M$156</f>
        <v>366805.44</v>
      </c>
      <c r="M8" s="440">
        <f>'Postos - Item 01'!M$157</f>
        <v>917013.6</v>
      </c>
    </row>
    <row r="9" spans="2:13" ht="25.5">
      <c r="B9" s="777"/>
      <c r="C9" s="194" t="s">
        <v>337</v>
      </c>
      <c r="D9" s="186" t="s">
        <v>371</v>
      </c>
      <c r="E9" s="186" t="s">
        <v>359</v>
      </c>
      <c r="F9" s="185" t="s">
        <v>338</v>
      </c>
      <c r="G9" s="440">
        <f>'Postos - Item 01'!N$151</f>
        <v>8722.43</v>
      </c>
      <c r="H9" s="441">
        <f>'Postos - Item 01'!N$152</f>
        <v>2</v>
      </c>
      <c r="I9" s="440">
        <f>'Postos - Item 01'!N$153</f>
        <v>17444.86</v>
      </c>
      <c r="J9" s="441">
        <f>'Postos - Item 01'!N$154</f>
        <v>2</v>
      </c>
      <c r="K9" s="440">
        <f>'Postos - Item 01'!N$155</f>
        <v>34889.72</v>
      </c>
      <c r="L9" s="440">
        <f>'Postos - Item 01'!N$156</f>
        <v>418676.64</v>
      </c>
      <c r="M9" s="440">
        <f>'Postos - Item 01'!N$157</f>
        <v>1046691.6</v>
      </c>
    </row>
    <row r="10" spans="2:13" ht="25.5">
      <c r="B10" s="777"/>
      <c r="C10" s="194" t="s">
        <v>337</v>
      </c>
      <c r="D10" s="186" t="s">
        <v>347</v>
      </c>
      <c r="E10" s="186" t="s">
        <v>360</v>
      </c>
      <c r="F10" s="185" t="s">
        <v>338</v>
      </c>
      <c r="G10" s="440">
        <f>'Postos - Item 01'!O$151</f>
        <v>7510.96</v>
      </c>
      <c r="H10" s="441">
        <f>'Postos - Item 01'!O$152</f>
        <v>2</v>
      </c>
      <c r="I10" s="440">
        <f>'Postos - Item 01'!O$153</f>
        <v>15021.92</v>
      </c>
      <c r="J10" s="441">
        <f>'Postos - Item 01'!O$154</f>
        <v>2</v>
      </c>
      <c r="K10" s="440">
        <f>'Postos - Item 01'!O$155</f>
        <v>30043.84</v>
      </c>
      <c r="L10" s="440">
        <f>'Postos - Item 01'!O$156</f>
        <v>360526.08000000002</v>
      </c>
      <c r="M10" s="440">
        <f>'Postos - Item 01'!O$157</f>
        <v>901315.2</v>
      </c>
    </row>
    <row r="11" spans="2:13">
      <c r="B11" s="777"/>
      <c r="C11" s="194" t="s">
        <v>337</v>
      </c>
      <c r="D11" s="186" t="s">
        <v>372</v>
      </c>
      <c r="E11" s="186" t="s">
        <v>359</v>
      </c>
      <c r="F11" s="185" t="s">
        <v>338</v>
      </c>
      <c r="G11" s="440">
        <f>'Postos - Item 01'!P$151</f>
        <v>8722.43</v>
      </c>
      <c r="H11" s="441">
        <f>'Postos - Item 01'!P$152</f>
        <v>2</v>
      </c>
      <c r="I11" s="440">
        <f>'Postos - Item 01'!P$153</f>
        <v>17444.86</v>
      </c>
      <c r="J11" s="441">
        <f>'Postos - Item 01'!P$154</f>
        <v>2</v>
      </c>
      <c r="K11" s="440">
        <f>'Postos - Item 01'!P$155</f>
        <v>34889.72</v>
      </c>
      <c r="L11" s="440">
        <f>'Postos - Item 01'!P$156</f>
        <v>418676.64</v>
      </c>
      <c r="M11" s="440">
        <f>'Postos - Item 01'!P$157</f>
        <v>1046691.6</v>
      </c>
    </row>
    <row r="12" spans="2:13">
      <c r="B12" s="777"/>
      <c r="C12" s="194" t="s">
        <v>337</v>
      </c>
      <c r="D12" s="186" t="s">
        <v>348</v>
      </c>
      <c r="E12" s="186" t="s">
        <v>360</v>
      </c>
      <c r="F12" s="185" t="s">
        <v>338</v>
      </c>
      <c r="G12" s="440">
        <f>'Postos - Item 01'!Q$151</f>
        <v>7510.96</v>
      </c>
      <c r="H12" s="441">
        <f>'Postos - Item 01'!Q$152</f>
        <v>2</v>
      </c>
      <c r="I12" s="440">
        <f>'Postos - Item 01'!Q$153</f>
        <v>15021.92</v>
      </c>
      <c r="J12" s="441">
        <f>'Postos - Item 01'!Q$154</f>
        <v>2</v>
      </c>
      <c r="K12" s="440">
        <f>'Postos - Item 01'!Q$155</f>
        <v>30043.84</v>
      </c>
      <c r="L12" s="440">
        <f>'Postos - Item 01'!Q$156</f>
        <v>360526.08000000002</v>
      </c>
      <c r="M12" s="440">
        <f>'Postos - Item 01'!Q$157</f>
        <v>901315.2</v>
      </c>
    </row>
    <row r="13" spans="2:13">
      <c r="B13" s="777"/>
      <c r="C13" s="194" t="s">
        <v>337</v>
      </c>
      <c r="D13" s="186" t="s">
        <v>373</v>
      </c>
      <c r="E13" s="186" t="s">
        <v>359</v>
      </c>
      <c r="F13" s="185" t="s">
        <v>338</v>
      </c>
      <c r="G13" s="440">
        <f>'Postos - Item 01'!R$151</f>
        <v>9231.0400000000009</v>
      </c>
      <c r="H13" s="441">
        <f>'Postos - Item 01'!R$152</f>
        <v>2</v>
      </c>
      <c r="I13" s="440">
        <f>'Postos - Item 01'!R$153</f>
        <v>18462.080000000002</v>
      </c>
      <c r="J13" s="441">
        <f>'Postos - Item 01'!R$154</f>
        <v>1</v>
      </c>
      <c r="K13" s="440">
        <f>'Postos - Item 01'!R$155</f>
        <v>18462.080000000002</v>
      </c>
      <c r="L13" s="440">
        <f>'Postos - Item 01'!R$156</f>
        <v>221544.95999999999</v>
      </c>
      <c r="M13" s="440">
        <f>'Postos - Item 01'!R$157</f>
        <v>553862.40000000002</v>
      </c>
    </row>
    <row r="14" spans="2:13">
      <c r="B14" s="777"/>
      <c r="C14" s="194" t="s">
        <v>337</v>
      </c>
      <c r="D14" s="186" t="s">
        <v>349</v>
      </c>
      <c r="E14" s="186" t="s">
        <v>360</v>
      </c>
      <c r="F14" s="185" t="s">
        <v>338</v>
      </c>
      <c r="G14" s="440">
        <f>'Postos - Item 01'!S$151</f>
        <v>7929.57</v>
      </c>
      <c r="H14" s="441">
        <f>'Postos - Item 01'!S$152</f>
        <v>2</v>
      </c>
      <c r="I14" s="440">
        <f>'Postos - Item 01'!S$153</f>
        <v>15859.14</v>
      </c>
      <c r="J14" s="441">
        <f>'Postos - Item 01'!S$154</f>
        <v>1</v>
      </c>
      <c r="K14" s="440">
        <f>'Postos - Item 01'!S$155</f>
        <v>15859.14</v>
      </c>
      <c r="L14" s="440">
        <f>'Postos - Item 01'!S$156</f>
        <v>190309.68</v>
      </c>
      <c r="M14" s="440">
        <f>'Postos - Item 01'!S$157</f>
        <v>475774.2</v>
      </c>
    </row>
    <row r="15" spans="2:13">
      <c r="B15" s="777"/>
      <c r="C15" s="194" t="s">
        <v>337</v>
      </c>
      <c r="D15" s="186" t="s">
        <v>374</v>
      </c>
      <c r="E15" s="186" t="s">
        <v>359</v>
      </c>
      <c r="F15" s="185" t="s">
        <v>338</v>
      </c>
      <c r="G15" s="440">
        <f>'Postos - Item 01'!T$151</f>
        <v>9231.0400000000009</v>
      </c>
      <c r="H15" s="441">
        <f>'Postos - Item 01'!T$152</f>
        <v>2</v>
      </c>
      <c r="I15" s="440">
        <f>'Postos - Item 01'!T$153</f>
        <v>18462.080000000002</v>
      </c>
      <c r="J15" s="441">
        <f>'Postos - Item 01'!T$154</f>
        <v>1</v>
      </c>
      <c r="K15" s="440">
        <f>'Postos - Item 01'!T$155</f>
        <v>18462.080000000002</v>
      </c>
      <c r="L15" s="440">
        <f>'Postos - Item 01'!T$156</f>
        <v>221544.95999999999</v>
      </c>
      <c r="M15" s="440">
        <f>'Postos - Item 01'!T$157</f>
        <v>553862.40000000002</v>
      </c>
    </row>
    <row r="16" spans="2:13">
      <c r="B16" s="777"/>
      <c r="C16" s="194" t="s">
        <v>337</v>
      </c>
      <c r="D16" s="186" t="s">
        <v>350</v>
      </c>
      <c r="E16" s="186" t="s">
        <v>360</v>
      </c>
      <c r="F16" s="185" t="s">
        <v>338</v>
      </c>
      <c r="G16" s="440">
        <f>'Postos - Item 01'!U$151</f>
        <v>7929.57</v>
      </c>
      <c r="H16" s="441">
        <f>'Postos - Item 01'!U$152</f>
        <v>2</v>
      </c>
      <c r="I16" s="440">
        <f>'Postos - Item 01'!U$153</f>
        <v>15859.14</v>
      </c>
      <c r="J16" s="441">
        <f>'Postos - Item 01'!U$154</f>
        <v>1</v>
      </c>
      <c r="K16" s="440">
        <f>'Postos - Item 01'!U$155</f>
        <v>15859.14</v>
      </c>
      <c r="L16" s="440">
        <f>'Postos - Item 01'!U$156</f>
        <v>190309.68</v>
      </c>
      <c r="M16" s="440">
        <f>'Postos - Item 01'!U$157</f>
        <v>475774.2</v>
      </c>
    </row>
    <row r="17" spans="2:13">
      <c r="B17" s="777"/>
      <c r="C17" s="194" t="s">
        <v>337</v>
      </c>
      <c r="D17" s="186" t="s">
        <v>375</v>
      </c>
      <c r="E17" s="186" t="s">
        <v>359</v>
      </c>
      <c r="F17" s="185" t="s">
        <v>338</v>
      </c>
      <c r="G17" s="440">
        <f>'Postos - Item 01'!V$151</f>
        <v>9231.0400000000009</v>
      </c>
      <c r="H17" s="441">
        <f>'Postos - Item 01'!V$152</f>
        <v>2</v>
      </c>
      <c r="I17" s="440">
        <f>'Postos - Item 01'!V$153</f>
        <v>18462.080000000002</v>
      </c>
      <c r="J17" s="441">
        <f>'Postos - Item 01'!V$154</f>
        <v>1</v>
      </c>
      <c r="K17" s="440">
        <f>'Postos - Item 01'!V$155</f>
        <v>18462.080000000002</v>
      </c>
      <c r="L17" s="440">
        <f>'Postos - Item 01'!V$156</f>
        <v>221544.95999999999</v>
      </c>
      <c r="M17" s="440">
        <f>'Postos - Item 01'!V$157</f>
        <v>553862.40000000002</v>
      </c>
    </row>
    <row r="18" spans="2:13">
      <c r="B18" s="777"/>
      <c r="C18" s="194" t="s">
        <v>337</v>
      </c>
      <c r="D18" s="186" t="s">
        <v>351</v>
      </c>
      <c r="E18" s="186" t="s">
        <v>360</v>
      </c>
      <c r="F18" s="185" t="s">
        <v>338</v>
      </c>
      <c r="G18" s="440">
        <f>'Postos - Item 01'!W$151</f>
        <v>7929.57</v>
      </c>
      <c r="H18" s="441">
        <f>'Postos - Item 01'!W$152</f>
        <v>2</v>
      </c>
      <c r="I18" s="440">
        <f>'Postos - Item 01'!W$153</f>
        <v>15859.14</v>
      </c>
      <c r="J18" s="441">
        <f>'Postos - Item 01'!W$154</f>
        <v>1</v>
      </c>
      <c r="K18" s="440">
        <f>'Postos - Item 01'!W$155</f>
        <v>15859.14</v>
      </c>
      <c r="L18" s="440">
        <f>'Postos - Item 01'!W$156</f>
        <v>190309.68</v>
      </c>
      <c r="M18" s="440">
        <f>'Postos - Item 01'!W$157</f>
        <v>475774.2</v>
      </c>
    </row>
    <row r="19" spans="2:13">
      <c r="B19" s="777"/>
      <c r="C19" s="194" t="s">
        <v>361</v>
      </c>
      <c r="D19" s="186" t="s">
        <v>376</v>
      </c>
      <c r="E19" s="186" t="s">
        <v>359</v>
      </c>
      <c r="F19" s="185" t="s">
        <v>338</v>
      </c>
      <c r="G19" s="440">
        <f>'Postos - Item 01'!X$151</f>
        <v>8519.2199999999993</v>
      </c>
      <c r="H19" s="441">
        <f>'Postos - Item 01'!X$152</f>
        <v>2</v>
      </c>
      <c r="I19" s="440">
        <f>'Postos - Item 01'!X$153</f>
        <v>17038.439999999999</v>
      </c>
      <c r="J19" s="441">
        <f>'Postos - Item 01'!X$154</f>
        <v>1</v>
      </c>
      <c r="K19" s="440">
        <f>'Postos - Item 01'!X$155</f>
        <v>17038.439999999999</v>
      </c>
      <c r="L19" s="440">
        <f>'Postos - Item 01'!X$156</f>
        <v>204461.28</v>
      </c>
      <c r="M19" s="440">
        <f>'Postos - Item 01'!X$157</f>
        <v>511153.2</v>
      </c>
    </row>
    <row r="20" spans="2:13">
      <c r="B20" s="777"/>
      <c r="C20" s="194" t="s">
        <v>361</v>
      </c>
      <c r="D20" s="186" t="s">
        <v>352</v>
      </c>
      <c r="E20" s="186" t="s">
        <v>360</v>
      </c>
      <c r="F20" s="185" t="s">
        <v>338</v>
      </c>
      <c r="G20" s="440">
        <f>'Postos - Item 01'!Y$151</f>
        <v>7307.77</v>
      </c>
      <c r="H20" s="441">
        <f>'Postos - Item 01'!Y$152</f>
        <v>2</v>
      </c>
      <c r="I20" s="440">
        <f>'Postos - Item 01'!Y$153</f>
        <v>14615.54</v>
      </c>
      <c r="J20" s="441">
        <f>'Postos - Item 01'!Y$154</f>
        <v>1</v>
      </c>
      <c r="K20" s="440">
        <f>'Postos - Item 01'!Y$155</f>
        <v>14615.54</v>
      </c>
      <c r="L20" s="440">
        <f>'Postos - Item 01'!Y$156</f>
        <v>175386.48</v>
      </c>
      <c r="M20" s="440">
        <f>'Postos - Item 01'!Y$157</f>
        <v>438466.2</v>
      </c>
    </row>
    <row r="21" spans="2:13">
      <c r="B21" s="777"/>
      <c r="C21" s="194" t="s">
        <v>362</v>
      </c>
      <c r="D21" s="186" t="s">
        <v>377</v>
      </c>
      <c r="E21" s="186" t="s">
        <v>359</v>
      </c>
      <c r="F21" s="185" t="s">
        <v>338</v>
      </c>
      <c r="G21" s="440">
        <f>'Postos - Item 01'!Z$151</f>
        <v>8725.18</v>
      </c>
      <c r="H21" s="441">
        <f>'Postos - Item 01'!Z$152</f>
        <v>2</v>
      </c>
      <c r="I21" s="440">
        <f>'Postos - Item 01'!Z$153</f>
        <v>17450.36</v>
      </c>
      <c r="J21" s="441">
        <f>'Postos - Item 01'!Z$154</f>
        <v>1</v>
      </c>
      <c r="K21" s="440">
        <f>'Postos - Item 01'!Z$155</f>
        <v>17450.36</v>
      </c>
      <c r="L21" s="440">
        <f>'Postos - Item 01'!Z$156</f>
        <v>209404.32</v>
      </c>
      <c r="M21" s="440">
        <f>'Postos - Item 01'!Z$157</f>
        <v>523510.8</v>
      </c>
    </row>
    <row r="22" spans="2:13">
      <c r="B22" s="777"/>
      <c r="C22" s="194" t="s">
        <v>362</v>
      </c>
      <c r="D22" s="186" t="s">
        <v>353</v>
      </c>
      <c r="E22" s="186" t="s">
        <v>360</v>
      </c>
      <c r="F22" s="185" t="s">
        <v>338</v>
      </c>
      <c r="G22" s="440">
        <f>'Postos - Item 01'!AA$151</f>
        <v>7513.71</v>
      </c>
      <c r="H22" s="441">
        <f>'Postos - Item 01'!AA$152</f>
        <v>2</v>
      </c>
      <c r="I22" s="440">
        <f>'Postos - Item 01'!AA$153</f>
        <v>15027.42</v>
      </c>
      <c r="J22" s="441">
        <f>'Postos - Item 01'!AA$154</f>
        <v>1</v>
      </c>
      <c r="K22" s="440">
        <f>'Postos - Item 01'!AA$155</f>
        <v>15027.42</v>
      </c>
      <c r="L22" s="440">
        <f>'Postos - Item 01'!AA$156</f>
        <v>180329.04</v>
      </c>
      <c r="M22" s="440">
        <f>'Postos - Item 01'!AA$157</f>
        <v>450822.6</v>
      </c>
    </row>
    <row r="23" spans="2:13">
      <c r="B23" s="777"/>
      <c r="C23" s="194" t="s">
        <v>363</v>
      </c>
      <c r="D23" s="186" t="s">
        <v>378</v>
      </c>
      <c r="E23" s="186" t="s">
        <v>359</v>
      </c>
      <c r="F23" s="185" t="s">
        <v>338</v>
      </c>
      <c r="G23" s="440">
        <f>'Postos - Item 01'!AB$151</f>
        <v>8519.2199999999993</v>
      </c>
      <c r="H23" s="441">
        <f>'Postos - Item 01'!AB$152</f>
        <v>2</v>
      </c>
      <c r="I23" s="440">
        <f>'Postos - Item 01'!AB$153</f>
        <v>17038.439999999999</v>
      </c>
      <c r="J23" s="441">
        <f>'Postos - Item 01'!AB$154</f>
        <v>1</v>
      </c>
      <c r="K23" s="440">
        <f>'Postos - Item 01'!AB$155</f>
        <v>17038.439999999999</v>
      </c>
      <c r="L23" s="440">
        <f>'Postos - Item 01'!AB$156</f>
        <v>204461.28</v>
      </c>
      <c r="M23" s="440">
        <f>'Postos - Item 01'!AB$157</f>
        <v>511153.2</v>
      </c>
    </row>
    <row r="24" spans="2:13">
      <c r="B24" s="777"/>
      <c r="C24" s="194" t="s">
        <v>363</v>
      </c>
      <c r="D24" s="186" t="s">
        <v>354</v>
      </c>
      <c r="E24" s="186" t="s">
        <v>360</v>
      </c>
      <c r="F24" s="185" t="s">
        <v>338</v>
      </c>
      <c r="G24" s="440">
        <f>'Postos - Item 01'!AC$151</f>
        <v>7307.77</v>
      </c>
      <c r="H24" s="441">
        <f>'Postos - Item 01'!AC$152</f>
        <v>2</v>
      </c>
      <c r="I24" s="440">
        <f>'Postos - Item 01'!AC$153</f>
        <v>14615.54</v>
      </c>
      <c r="J24" s="441">
        <f>'Postos - Item 01'!AC$154</f>
        <v>1</v>
      </c>
      <c r="K24" s="440">
        <f>'Postos - Item 01'!AC$155</f>
        <v>14615.54</v>
      </c>
      <c r="L24" s="440">
        <f>'Postos - Item 01'!AC$156</f>
        <v>175386.48</v>
      </c>
      <c r="M24" s="440">
        <f>'Postos - Item 01'!AC$157</f>
        <v>438466.2</v>
      </c>
    </row>
    <row r="25" spans="2:13">
      <c r="B25" s="777"/>
      <c r="C25" s="194" t="s">
        <v>364</v>
      </c>
      <c r="D25" s="186" t="s">
        <v>379</v>
      </c>
      <c r="E25" s="186" t="s">
        <v>359</v>
      </c>
      <c r="F25" s="185" t="s">
        <v>338</v>
      </c>
      <c r="G25" s="440">
        <f>'Postos - Item 01'!AD$151</f>
        <v>8597.06</v>
      </c>
      <c r="H25" s="441">
        <f>'Postos - Item 01'!AD$152</f>
        <v>2</v>
      </c>
      <c r="I25" s="440">
        <f>'Postos - Item 01'!AD$153</f>
        <v>17194.12</v>
      </c>
      <c r="J25" s="441">
        <f>'Postos - Item 01'!AD$154</f>
        <v>1</v>
      </c>
      <c r="K25" s="440">
        <f>'Postos - Item 01'!AD$155</f>
        <v>17194.12</v>
      </c>
      <c r="L25" s="440">
        <f>'Postos - Item 01'!AD$156</f>
        <v>206329.44</v>
      </c>
      <c r="M25" s="440">
        <f>'Postos - Item 01'!AD$157</f>
        <v>515823.6</v>
      </c>
    </row>
    <row r="26" spans="2:13">
      <c r="B26" s="777"/>
      <c r="C26" s="194" t="s">
        <v>364</v>
      </c>
      <c r="D26" s="186" t="s">
        <v>355</v>
      </c>
      <c r="E26" s="186" t="s">
        <v>360</v>
      </c>
      <c r="F26" s="185" t="s">
        <v>338</v>
      </c>
      <c r="G26" s="440">
        <f>'Postos - Item 01'!AE$151</f>
        <v>7385.6</v>
      </c>
      <c r="H26" s="441">
        <f>'Postos - Item 01'!AE$152</f>
        <v>2</v>
      </c>
      <c r="I26" s="440">
        <f>'Postos - Item 01'!AE$153</f>
        <v>14771.2</v>
      </c>
      <c r="J26" s="441">
        <f>'Postos - Item 01'!AE$154</f>
        <v>1</v>
      </c>
      <c r="K26" s="440">
        <f>'Postos - Item 01'!AE$155</f>
        <v>14771.2</v>
      </c>
      <c r="L26" s="440">
        <f>'Postos - Item 01'!AE$156</f>
        <v>177254.39999999999</v>
      </c>
      <c r="M26" s="440">
        <f>'Postos - Item 01'!AE$157</f>
        <v>443136</v>
      </c>
    </row>
    <row r="27" spans="2:13">
      <c r="B27" s="777"/>
      <c r="C27" s="194" t="s">
        <v>365</v>
      </c>
      <c r="D27" s="186" t="s">
        <v>380</v>
      </c>
      <c r="E27" s="186" t="s">
        <v>359</v>
      </c>
      <c r="F27" s="185" t="s">
        <v>338</v>
      </c>
      <c r="G27" s="440">
        <f>'Postos - Item 01'!AF$151</f>
        <v>8612.52</v>
      </c>
      <c r="H27" s="441">
        <f>'Postos - Item 01'!AF$152</f>
        <v>2</v>
      </c>
      <c r="I27" s="440">
        <f>'Postos - Item 01'!AF$153</f>
        <v>17225.04</v>
      </c>
      <c r="J27" s="441">
        <f>'Postos - Item 01'!AF$154</f>
        <v>1</v>
      </c>
      <c r="K27" s="440">
        <f>'Postos - Item 01'!AF$155</f>
        <v>17225.04</v>
      </c>
      <c r="L27" s="440">
        <f>'Postos - Item 01'!AF$156</f>
        <v>206700.48</v>
      </c>
      <c r="M27" s="440">
        <f>'Postos - Item 01'!AF$157</f>
        <v>516751.2</v>
      </c>
    </row>
    <row r="28" spans="2:13">
      <c r="B28" s="777"/>
      <c r="C28" s="194" t="s">
        <v>365</v>
      </c>
      <c r="D28" s="186" t="s">
        <v>356</v>
      </c>
      <c r="E28" s="186" t="s">
        <v>360</v>
      </c>
      <c r="F28" s="185" t="s">
        <v>338</v>
      </c>
      <c r="G28" s="440">
        <f>'Postos - Item 01'!AG$151</f>
        <v>7401.06</v>
      </c>
      <c r="H28" s="441">
        <f>'Postos - Item 01'!AG$152</f>
        <v>2</v>
      </c>
      <c r="I28" s="440">
        <f>'Postos - Item 01'!AG$153</f>
        <v>14802.12</v>
      </c>
      <c r="J28" s="441">
        <f>'Postos - Item 01'!AG$154</f>
        <v>1</v>
      </c>
      <c r="K28" s="440">
        <f>'Postos - Item 01'!AG$155</f>
        <v>14802.12</v>
      </c>
      <c r="L28" s="440">
        <f>'Postos - Item 01'!AG$156</f>
        <v>177625.44</v>
      </c>
      <c r="M28" s="440">
        <f>'Postos - Item 01'!AG$157</f>
        <v>444063.6</v>
      </c>
    </row>
    <row r="29" spans="2:13">
      <c r="B29" s="777"/>
      <c r="C29" s="194" t="s">
        <v>366</v>
      </c>
      <c r="D29" s="186" t="s">
        <v>381</v>
      </c>
      <c r="E29" s="186" t="s">
        <v>359</v>
      </c>
      <c r="F29" s="185" t="s">
        <v>338</v>
      </c>
      <c r="G29" s="440">
        <f>'Postos - Item 01'!AH$151</f>
        <v>8592.64</v>
      </c>
      <c r="H29" s="441">
        <f>'Postos - Item 01'!AH$152</f>
        <v>2</v>
      </c>
      <c r="I29" s="440">
        <f>'Postos - Item 01'!AH$153</f>
        <v>17185.28</v>
      </c>
      <c r="J29" s="441">
        <f>'Postos - Item 01'!AH$154</f>
        <v>1</v>
      </c>
      <c r="K29" s="440">
        <f>'Postos - Item 01'!AH$155</f>
        <v>17185.28</v>
      </c>
      <c r="L29" s="440">
        <f>'Postos - Item 01'!AH$156</f>
        <v>206223.35999999999</v>
      </c>
      <c r="M29" s="440">
        <f>'Postos - Item 01'!AH$157</f>
        <v>515558.40000000002</v>
      </c>
    </row>
    <row r="30" spans="2:13">
      <c r="B30" s="777"/>
      <c r="C30" s="194" t="s">
        <v>366</v>
      </c>
      <c r="D30" s="186" t="s">
        <v>357</v>
      </c>
      <c r="E30" s="186" t="s">
        <v>360</v>
      </c>
      <c r="F30" s="185" t="s">
        <v>338</v>
      </c>
      <c r="G30" s="440">
        <f>'Postos - Item 01'!AI$151</f>
        <v>7381.19</v>
      </c>
      <c r="H30" s="441">
        <f>'Postos - Item 01'!AI$152</f>
        <v>2</v>
      </c>
      <c r="I30" s="440">
        <f>'Postos - Item 01'!AI$153</f>
        <v>14762.38</v>
      </c>
      <c r="J30" s="441">
        <f>'Postos - Item 01'!AI$154</f>
        <v>1</v>
      </c>
      <c r="K30" s="440">
        <f>'Postos - Item 01'!AI$155</f>
        <v>14762.38</v>
      </c>
      <c r="L30" s="440">
        <f>'Postos - Item 01'!AI$156</f>
        <v>177148.56</v>
      </c>
      <c r="M30" s="440">
        <f>'Postos - Item 01'!AI$157</f>
        <v>442871.4</v>
      </c>
    </row>
    <row r="31" spans="2:13">
      <c r="B31" s="777">
        <v>2</v>
      </c>
      <c r="C31" s="194" t="s">
        <v>464</v>
      </c>
      <c r="D31" s="186" t="s">
        <v>462</v>
      </c>
      <c r="E31" s="186" t="s">
        <v>465</v>
      </c>
      <c r="F31" s="185" t="s">
        <v>463</v>
      </c>
      <c r="G31" s="440">
        <f>'Postos - Item 02'!K$151</f>
        <v>7371.6</v>
      </c>
      <c r="H31" s="441">
        <f>'Postos - Item 02'!K$152</f>
        <v>1</v>
      </c>
      <c r="I31" s="440">
        <f>'Postos - Item 02'!K$153</f>
        <v>7371.6</v>
      </c>
      <c r="J31" s="441">
        <f>'Postos - Item 02'!K$154</f>
        <v>3</v>
      </c>
      <c r="K31" s="440">
        <f>'Postos - Item 02'!K$155</f>
        <v>22114.799999999999</v>
      </c>
      <c r="L31" s="440">
        <f>'Postos - Item 02'!K$156</f>
        <v>265377.59999999998</v>
      </c>
      <c r="M31" s="440">
        <f>'Postos - Item 02'!K$157</f>
        <v>663444</v>
      </c>
    </row>
    <row r="32" spans="2:13">
      <c r="B32" s="777"/>
      <c r="C32" s="194" t="s">
        <v>464</v>
      </c>
      <c r="D32" s="186" t="s">
        <v>480</v>
      </c>
      <c r="E32" s="186" t="s">
        <v>531</v>
      </c>
      <c r="F32" s="185" t="s">
        <v>481</v>
      </c>
      <c r="G32" s="440">
        <f>'Postos - Item 02'!L$151</f>
        <v>6786.47</v>
      </c>
      <c r="H32" s="441">
        <f>'Postos - Item 02'!L$152</f>
        <v>1</v>
      </c>
      <c r="I32" s="440">
        <f>'Postos - Item 02'!L$153</f>
        <v>6786.47</v>
      </c>
      <c r="J32" s="441">
        <f>'Postos - Item 02'!L$154</f>
        <v>4</v>
      </c>
      <c r="K32" s="440">
        <f>'Postos - Item 02'!L$155</f>
        <v>27145.88</v>
      </c>
      <c r="L32" s="440">
        <f>'Postos - Item 02'!L$156</f>
        <v>325750.56</v>
      </c>
      <c r="M32" s="440">
        <f>'Postos - Item 02'!L$157</f>
        <v>814376.4</v>
      </c>
    </row>
    <row r="33" spans="2:13">
      <c r="B33" s="777"/>
      <c r="C33" s="194" t="s">
        <v>464</v>
      </c>
      <c r="D33" s="186" t="s">
        <v>501</v>
      </c>
      <c r="E33" s="186" t="s">
        <v>531</v>
      </c>
      <c r="F33" s="185" t="s">
        <v>502</v>
      </c>
      <c r="G33" s="440">
        <f>'Postos - Item 02'!M$151</f>
        <v>11635.46</v>
      </c>
      <c r="H33" s="441">
        <f>'Postos - Item 02'!M$152</f>
        <v>1</v>
      </c>
      <c r="I33" s="440">
        <f>'Postos - Item 02'!M$153</f>
        <v>11635.46</v>
      </c>
      <c r="J33" s="441">
        <f>'Postos - Item 02'!M$154</f>
        <v>6</v>
      </c>
      <c r="K33" s="440">
        <f>'Postos - Item 02'!M$155</f>
        <v>69812.759999999995</v>
      </c>
      <c r="L33" s="440">
        <f>'Postos - Item 02'!M$156</f>
        <v>837753.12</v>
      </c>
      <c r="M33" s="440">
        <f>'Postos - Item 02'!M$157</f>
        <v>2094382.8</v>
      </c>
    </row>
    <row r="34" spans="2:13">
      <c r="B34" s="777"/>
      <c r="C34" s="194" t="s">
        <v>464</v>
      </c>
      <c r="D34" s="186" t="s">
        <v>509</v>
      </c>
      <c r="E34" s="186" t="s">
        <v>739</v>
      </c>
      <c r="F34" s="185" t="s">
        <v>510</v>
      </c>
      <c r="G34" s="440">
        <f>'Postos - Item 02'!N$151</f>
        <v>12844.08</v>
      </c>
      <c r="H34" s="441">
        <f>'Postos - Item 02'!N$152</f>
        <v>1</v>
      </c>
      <c r="I34" s="440">
        <f>'Postos - Item 02'!N$153</f>
        <v>12844.08</v>
      </c>
      <c r="J34" s="441">
        <f>'Postos - Item 02'!N$154</f>
        <v>2</v>
      </c>
      <c r="K34" s="440">
        <f>'Postos - Item 02'!N$155</f>
        <v>25688.16</v>
      </c>
      <c r="L34" s="440">
        <f>'Postos - Item 02'!N$156</f>
        <v>308257.91999999998</v>
      </c>
      <c r="M34" s="440">
        <f>'Postos - Item 02'!N$157</f>
        <v>770644.8</v>
      </c>
    </row>
    <row r="35" spans="2:13">
      <c r="B35" s="777"/>
      <c r="C35" s="194" t="s">
        <v>464</v>
      </c>
      <c r="D35" s="186" t="s">
        <v>714</v>
      </c>
      <c r="E35" s="186" t="s">
        <v>531</v>
      </c>
      <c r="F35" s="185" t="s">
        <v>528</v>
      </c>
      <c r="G35" s="440">
        <f>'Postos - Item 02'!O$151</f>
        <v>11854.82</v>
      </c>
      <c r="H35" s="441">
        <f>'Postos - Item 02'!O$152</f>
        <v>1</v>
      </c>
      <c r="I35" s="440">
        <f>'Postos - Item 02'!O$153</f>
        <v>11854.82</v>
      </c>
      <c r="J35" s="441">
        <f>'Postos - Item 02'!O$154</f>
        <v>2</v>
      </c>
      <c r="K35" s="440">
        <f>'Postos - Item 02'!O$155</f>
        <v>23709.64</v>
      </c>
      <c r="L35" s="440">
        <f>'Postos - Item 02'!O$156</f>
        <v>284515.68</v>
      </c>
      <c r="M35" s="440">
        <f>'Postos - Item 02'!O$157</f>
        <v>711289.2</v>
      </c>
    </row>
    <row r="36" spans="2:13">
      <c r="B36" s="777"/>
      <c r="C36" s="194" t="s">
        <v>464</v>
      </c>
      <c r="D36" s="186" t="s">
        <v>532</v>
      </c>
      <c r="E36" s="186" t="s">
        <v>531</v>
      </c>
      <c r="F36" s="185" t="s">
        <v>533</v>
      </c>
      <c r="G36" s="440">
        <f>'Postos - Item 02'!P$151</f>
        <v>8061.89</v>
      </c>
      <c r="H36" s="441">
        <f>'Postos - Item 02'!P$152</f>
        <v>1</v>
      </c>
      <c r="I36" s="440">
        <f>'Postos - Item 02'!P$153</f>
        <v>8061.89</v>
      </c>
      <c r="J36" s="441">
        <f>'Postos - Item 02'!P$154</f>
        <v>2</v>
      </c>
      <c r="K36" s="440">
        <f>'Postos - Item 02'!P$155</f>
        <v>16123.78</v>
      </c>
      <c r="L36" s="440">
        <f>'Postos - Item 02'!P$156</f>
        <v>193485.36</v>
      </c>
      <c r="M36" s="440">
        <f>'Postos - Item 02'!P$157</f>
        <v>483713.4</v>
      </c>
    </row>
    <row r="37" spans="2:13">
      <c r="B37" s="777"/>
      <c r="C37" s="194" t="s">
        <v>464</v>
      </c>
      <c r="D37" s="186" t="s">
        <v>538</v>
      </c>
      <c r="E37" s="186" t="s">
        <v>531</v>
      </c>
      <c r="F37" s="185" t="s">
        <v>534</v>
      </c>
      <c r="G37" s="440">
        <f>'Postos - Item 02'!Q$151</f>
        <v>8061.89</v>
      </c>
      <c r="H37" s="441">
        <f>'Postos - Item 02'!Q$152</f>
        <v>1</v>
      </c>
      <c r="I37" s="440">
        <f>'Postos - Item 02'!Q$153</f>
        <v>8061.89</v>
      </c>
      <c r="J37" s="441">
        <f>'Postos - Item 02'!Q$154</f>
        <v>6</v>
      </c>
      <c r="K37" s="440">
        <f>'Postos - Item 02'!Q$155</f>
        <v>48371.34</v>
      </c>
      <c r="L37" s="440">
        <f>'Postos - Item 02'!Q$156</f>
        <v>580456.07999999996</v>
      </c>
      <c r="M37" s="440">
        <f>'Postos - Item 02'!Q$157</f>
        <v>1451140.2</v>
      </c>
    </row>
    <row r="38" spans="2:13">
      <c r="B38" s="777"/>
      <c r="C38" s="194" t="s">
        <v>464</v>
      </c>
      <c r="D38" s="186" t="s">
        <v>539</v>
      </c>
      <c r="E38" s="186" t="s">
        <v>531</v>
      </c>
      <c r="F38" s="185" t="s">
        <v>535</v>
      </c>
      <c r="G38" s="440">
        <f>'Postos - Item 02'!R$151</f>
        <v>8061.89</v>
      </c>
      <c r="H38" s="441">
        <f>'Postos - Item 02'!R$152</f>
        <v>1</v>
      </c>
      <c r="I38" s="440">
        <f>'Postos - Item 02'!R$153</f>
        <v>8061.89</v>
      </c>
      <c r="J38" s="441">
        <f>'Postos - Item 02'!R$154</f>
        <v>6</v>
      </c>
      <c r="K38" s="440">
        <f>'Postos - Item 02'!R$155</f>
        <v>48371.34</v>
      </c>
      <c r="L38" s="440">
        <f>'Postos - Item 02'!R$156</f>
        <v>580456.07999999996</v>
      </c>
      <c r="M38" s="440">
        <f>'Postos - Item 02'!R$157</f>
        <v>1451140.2</v>
      </c>
    </row>
    <row r="39" spans="2:13">
      <c r="B39" s="777"/>
      <c r="C39" s="194" t="s">
        <v>464</v>
      </c>
      <c r="D39" s="186" t="s">
        <v>540</v>
      </c>
      <c r="E39" s="186" t="s">
        <v>531</v>
      </c>
      <c r="F39" s="185" t="s">
        <v>536</v>
      </c>
      <c r="G39" s="440">
        <f>'Postos - Item 02'!S$151</f>
        <v>8061.89</v>
      </c>
      <c r="H39" s="441">
        <f>'Postos - Item 02'!S$152</f>
        <v>1</v>
      </c>
      <c r="I39" s="440">
        <f>'Postos - Item 02'!S$153</f>
        <v>8061.89</v>
      </c>
      <c r="J39" s="441">
        <f>'Postos - Item 02'!S$154</f>
        <v>2</v>
      </c>
      <c r="K39" s="440">
        <f>'Postos - Item 02'!S$155</f>
        <v>16123.78</v>
      </c>
      <c r="L39" s="440">
        <f>'Postos - Item 02'!S$156</f>
        <v>193485.36</v>
      </c>
      <c r="M39" s="440">
        <f>'Postos - Item 02'!S$157</f>
        <v>483713.4</v>
      </c>
    </row>
    <row r="40" spans="2:13">
      <c r="B40" s="777"/>
      <c r="C40" s="194" t="s">
        <v>464</v>
      </c>
      <c r="D40" s="186" t="s">
        <v>541</v>
      </c>
      <c r="E40" s="186" t="s">
        <v>531</v>
      </c>
      <c r="F40" s="185" t="s">
        <v>537</v>
      </c>
      <c r="G40" s="440">
        <f>'Postos - Item 02'!T$151</f>
        <v>8061.89</v>
      </c>
      <c r="H40" s="441">
        <f>'Postos - Item 02'!T$152</f>
        <v>1</v>
      </c>
      <c r="I40" s="440">
        <f>'Postos - Item 02'!T$153</f>
        <v>8061.89</v>
      </c>
      <c r="J40" s="441">
        <f>'Postos - Item 02'!T$154</f>
        <v>2</v>
      </c>
      <c r="K40" s="440">
        <f>'Postos - Item 02'!T$155</f>
        <v>16123.78</v>
      </c>
      <c r="L40" s="440">
        <f>'Postos - Item 02'!T$156</f>
        <v>193485.36</v>
      </c>
      <c r="M40" s="440">
        <f>'Postos - Item 02'!T$157</f>
        <v>483713.4</v>
      </c>
    </row>
    <row r="41" spans="2:13">
      <c r="B41" s="777"/>
      <c r="C41" s="194" t="s">
        <v>464</v>
      </c>
      <c r="D41" s="186" t="s">
        <v>546</v>
      </c>
      <c r="E41" s="186" t="s">
        <v>531</v>
      </c>
      <c r="F41" s="185" t="s">
        <v>550</v>
      </c>
      <c r="G41" s="440">
        <f>'Postos - Item 02'!U$151</f>
        <v>6982.29</v>
      </c>
      <c r="H41" s="441">
        <f>'Postos - Item 02'!U$152</f>
        <v>1</v>
      </c>
      <c r="I41" s="440">
        <f>'Postos - Item 02'!U$153</f>
        <v>6982.29</v>
      </c>
      <c r="J41" s="441">
        <f>'Postos - Item 02'!U$154</f>
        <v>2</v>
      </c>
      <c r="K41" s="440">
        <f>'Postos - Item 02'!U$155</f>
        <v>13964.58</v>
      </c>
      <c r="L41" s="440">
        <f>'Postos - Item 02'!U$156</f>
        <v>167574.96</v>
      </c>
      <c r="M41" s="440">
        <f>'Postos - Item 02'!U$157</f>
        <v>418937.4</v>
      </c>
    </row>
    <row r="42" spans="2:13">
      <c r="B42" s="777"/>
      <c r="C42" s="194" t="s">
        <v>464</v>
      </c>
      <c r="D42" s="186" t="s">
        <v>547</v>
      </c>
      <c r="E42" s="186" t="s">
        <v>360</v>
      </c>
      <c r="F42" s="185" t="s">
        <v>551</v>
      </c>
      <c r="G42" s="440">
        <f>'Postos - Item 02'!V$151</f>
        <v>6861.41</v>
      </c>
      <c r="H42" s="441">
        <f>'Postos - Item 02'!V$152</f>
        <v>2</v>
      </c>
      <c r="I42" s="440">
        <f>'Postos - Item 02'!V$153</f>
        <v>13722.82</v>
      </c>
      <c r="J42" s="441">
        <f>'Postos - Item 02'!V$154</f>
        <v>2</v>
      </c>
      <c r="K42" s="440">
        <f>'Postos - Item 02'!V$155</f>
        <v>27445.64</v>
      </c>
      <c r="L42" s="440">
        <f>'Postos - Item 02'!V$156</f>
        <v>329347.68</v>
      </c>
      <c r="M42" s="440">
        <f>'Postos - Item 02'!V$157</f>
        <v>823369.2</v>
      </c>
    </row>
    <row r="43" spans="2:13">
      <c r="B43" s="777"/>
      <c r="C43" s="194" t="s">
        <v>464</v>
      </c>
      <c r="D43" s="186" t="s">
        <v>694</v>
      </c>
      <c r="E43" s="186" t="s">
        <v>360</v>
      </c>
      <c r="F43" s="185" t="s">
        <v>551</v>
      </c>
      <c r="G43" s="440">
        <f>'Postos - Item 02'!W$151</f>
        <v>7886.64</v>
      </c>
      <c r="H43" s="441">
        <f>'Postos - Item 02'!W$152</f>
        <v>2</v>
      </c>
      <c r="I43" s="440">
        <f>'Postos - Item 02'!W$153</f>
        <v>15773.28</v>
      </c>
      <c r="J43" s="441">
        <f>'Postos - Item 02'!W$154</f>
        <v>1</v>
      </c>
      <c r="K43" s="440">
        <f>'Postos - Item 02'!W$155</f>
        <v>15773.28</v>
      </c>
      <c r="L43" s="440">
        <f>'Postos - Item 02'!W$156</f>
        <v>189279.35999999999</v>
      </c>
      <c r="M43" s="440">
        <f>'Postos - Item 02'!W$157</f>
        <v>473198.4</v>
      </c>
    </row>
    <row r="44" spans="2:13">
      <c r="B44" s="777"/>
      <c r="C44" s="194" t="s">
        <v>464</v>
      </c>
      <c r="D44" s="186" t="s">
        <v>548</v>
      </c>
      <c r="E44" s="186" t="s">
        <v>360</v>
      </c>
      <c r="F44" s="185" t="s">
        <v>549</v>
      </c>
      <c r="G44" s="440">
        <f>'Postos - Item 02'!Y$151</f>
        <v>11186.76</v>
      </c>
      <c r="H44" s="441">
        <f>'Postos - Item 02'!Y$152</f>
        <v>2</v>
      </c>
      <c r="I44" s="440">
        <f>'Postos - Item 02'!Y$153</f>
        <v>22373.52</v>
      </c>
      <c r="J44" s="441">
        <f>'Postos - Item 02'!Y$154</f>
        <v>1</v>
      </c>
      <c r="K44" s="440">
        <f>'Postos - Item 02'!Y$155</f>
        <v>22373.52</v>
      </c>
      <c r="L44" s="440">
        <f>'Postos - Item 02'!Y$156</f>
        <v>268482.24</v>
      </c>
      <c r="M44" s="440">
        <f>'Postos - Item 02'!Y$157</f>
        <v>671205.6</v>
      </c>
    </row>
    <row r="45" spans="2:13">
      <c r="B45" s="777"/>
      <c r="C45" s="194" t="s">
        <v>464</v>
      </c>
      <c r="D45" s="186" t="s">
        <v>614</v>
      </c>
      <c r="E45" s="186" t="s">
        <v>360</v>
      </c>
      <c r="F45" s="185" t="s">
        <v>615</v>
      </c>
      <c r="G45" s="440">
        <f>'Postos - Item 02'!Z$151</f>
        <v>8684.92</v>
      </c>
      <c r="H45" s="441">
        <f>'Postos - Item 02'!Z$152</f>
        <v>2</v>
      </c>
      <c r="I45" s="440">
        <f>'Postos - Item 02'!Z$153</f>
        <v>17369.84</v>
      </c>
      <c r="J45" s="441">
        <f>'Postos - Item 02'!Z$154</f>
        <v>1</v>
      </c>
      <c r="K45" s="440">
        <f>'Postos - Item 02'!Z$155</f>
        <v>17369.84</v>
      </c>
      <c r="L45" s="440">
        <f>'Postos - Item 02'!Z$156</f>
        <v>208438.08</v>
      </c>
      <c r="M45" s="440">
        <f>'Postos - Item 02'!Z$157</f>
        <v>521095.2</v>
      </c>
    </row>
    <row r="46" spans="2:13">
      <c r="B46" s="777"/>
      <c r="C46" s="194" t="s">
        <v>464</v>
      </c>
      <c r="D46" s="186" t="s">
        <v>716</v>
      </c>
      <c r="E46" s="186" t="s">
        <v>531</v>
      </c>
      <c r="F46" s="185" t="s">
        <v>528</v>
      </c>
      <c r="G46" s="440">
        <f>'Postos - Item 02'!AA$151</f>
        <v>11547.03</v>
      </c>
      <c r="H46" s="441">
        <f>'Postos - Item 02'!AA$152</f>
        <v>1</v>
      </c>
      <c r="I46" s="440">
        <f>'Postos - Item 02'!AA$153</f>
        <v>11547.03</v>
      </c>
      <c r="J46" s="441">
        <f>'Postos - Item 02'!AA$154</f>
        <v>2</v>
      </c>
      <c r="K46" s="440">
        <f>'Postos - Item 02'!AA$155</f>
        <v>23094.06</v>
      </c>
      <c r="L46" s="440">
        <f>'Postos - Item 02'!AA$156</f>
        <v>277128.71999999997</v>
      </c>
      <c r="M46" s="440">
        <f>'Postos - Item 02'!AA$157</f>
        <v>692821.8</v>
      </c>
    </row>
    <row r="47" spans="2:13">
      <c r="B47" s="777"/>
      <c r="C47" s="194" t="s">
        <v>464</v>
      </c>
      <c r="D47" s="186" t="s">
        <v>715</v>
      </c>
      <c r="E47" s="186" t="s">
        <v>531</v>
      </c>
      <c r="F47" s="185" t="s">
        <v>528</v>
      </c>
      <c r="G47" s="440">
        <f>'Postos - Item 02'!AB$151</f>
        <v>11547.03</v>
      </c>
      <c r="H47" s="441">
        <f>'Postos - Item 02'!AB$152</f>
        <v>1</v>
      </c>
      <c r="I47" s="440">
        <f>'Postos - Item 02'!AB$153</f>
        <v>11547.03</v>
      </c>
      <c r="J47" s="441">
        <f>'Postos - Item 02'!AB$154</f>
        <v>2</v>
      </c>
      <c r="K47" s="440">
        <f>'Postos - Item 02'!AB$155</f>
        <v>23094.06</v>
      </c>
      <c r="L47" s="440">
        <f>'Postos - Item 02'!AB$156</f>
        <v>277128.71999999997</v>
      </c>
      <c r="M47" s="440">
        <f>'Postos - Item 02'!AB$157</f>
        <v>692821.8</v>
      </c>
    </row>
    <row r="48" spans="2:13">
      <c r="B48" s="442">
        <v>3</v>
      </c>
      <c r="C48" s="194" t="s">
        <v>464</v>
      </c>
      <c r="D48" s="186" t="s">
        <v>709</v>
      </c>
      <c r="E48" s="186" t="s">
        <v>360</v>
      </c>
      <c r="F48" s="185" t="s">
        <v>551</v>
      </c>
      <c r="G48" s="440">
        <f>'Postos - Item 02'!X$151</f>
        <v>6861.41</v>
      </c>
      <c r="H48" s="441">
        <f>'Postos - Item 02'!X$152</f>
        <v>2</v>
      </c>
      <c r="I48" s="440">
        <f>'Postos - Item 02'!X$153</f>
        <v>13722.82</v>
      </c>
      <c r="J48" s="441">
        <f>'Postos - Item 02'!X$154</f>
        <v>8</v>
      </c>
      <c r="K48" s="440">
        <f>'Postos - Item 02'!X$155</f>
        <v>109782.56</v>
      </c>
      <c r="L48" s="440">
        <f>'Postos - Item 02'!X$156</f>
        <v>658695.36</v>
      </c>
      <c r="M48" s="440">
        <f>'Postos - Item 02'!X$157</f>
        <v>1646738.4</v>
      </c>
    </row>
    <row r="49" spans="11:13">
      <c r="K49" s="439"/>
      <c r="L49" s="439"/>
    </row>
    <row r="51" spans="11:13">
      <c r="K51" s="439"/>
    </row>
    <row r="52" spans="11:13">
      <c r="M52" s="439"/>
    </row>
  </sheetData>
  <mergeCells count="4">
    <mergeCell ref="B6:B30"/>
    <mergeCell ref="B2:M3"/>
    <mergeCell ref="K4:M4"/>
    <mergeCell ref="B31:B47"/>
  </mergeCells>
  <phoneticPr fontId="6" type="noConversion"/>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287DB-BF00-4206-BBA2-48AC0DE8CCF9}">
  <sheetPr codeName="Planilha15">
    <tabColor rgb="FFFF0000"/>
    <pageSetUpPr fitToPage="1"/>
  </sheetPr>
  <dimension ref="A1:I36"/>
  <sheetViews>
    <sheetView tabSelected="1" view="pageBreakPreview" topLeftCell="A11" zoomScale="70" zoomScaleNormal="70" zoomScaleSheetLayoutView="70" workbookViewId="0">
      <selection activeCell="A10" sqref="A10:H10"/>
    </sheetView>
  </sheetViews>
  <sheetFormatPr defaultColWidth="9.28515625" defaultRowHeight="12.75"/>
  <cols>
    <col min="1" max="1" width="13.140625" style="1" customWidth="1"/>
    <col min="2" max="2" width="12.28515625" style="1" customWidth="1"/>
    <col min="3" max="3" width="49.85546875" style="1" customWidth="1"/>
    <col min="4" max="4" width="20.7109375" style="1" customWidth="1"/>
    <col min="5" max="5" width="18.42578125" style="1" customWidth="1"/>
    <col min="6" max="6" width="22" style="1" bestFit="1" customWidth="1"/>
    <col min="7" max="7" width="26.7109375" style="1" customWidth="1"/>
    <col min="8" max="8" width="23.28515625" style="1" customWidth="1"/>
    <col min="9" max="16384" width="9.28515625" style="1"/>
  </cols>
  <sheetData>
    <row r="1" spans="1:9" ht="13.15" customHeight="1">
      <c r="A1" s="747" t="s">
        <v>11</v>
      </c>
      <c r="B1" s="747"/>
      <c r="C1" s="747"/>
      <c r="D1" s="747"/>
      <c r="E1" s="747"/>
      <c r="F1" s="747"/>
      <c r="G1" s="747"/>
      <c r="H1" s="747"/>
    </row>
    <row r="2" spans="1:9" ht="20.100000000000001" customHeight="1">
      <c r="A2" s="747"/>
      <c r="B2" s="747"/>
      <c r="C2" s="747"/>
      <c r="D2" s="747"/>
      <c r="E2" s="747"/>
      <c r="F2" s="747"/>
      <c r="G2" s="747"/>
      <c r="H2" s="747"/>
    </row>
    <row r="3" spans="1:9" ht="20.100000000000001" customHeight="1">
      <c r="A3" s="743" t="s">
        <v>12</v>
      </c>
      <c r="B3" s="743"/>
      <c r="C3" s="744"/>
      <c r="D3" s="745"/>
      <c r="E3" s="745"/>
      <c r="F3" s="745"/>
      <c r="G3" s="745"/>
      <c r="H3" s="746"/>
    </row>
    <row r="4" spans="1:9" ht="20.100000000000001" customHeight="1">
      <c r="A4" s="743" t="s">
        <v>13</v>
      </c>
      <c r="B4" s="743"/>
      <c r="C4" s="744"/>
      <c r="D4" s="745"/>
      <c r="E4" s="745"/>
      <c r="F4" s="745"/>
      <c r="G4" s="745"/>
      <c r="H4" s="746"/>
    </row>
    <row r="5" spans="1:9" ht="20.100000000000001" customHeight="1">
      <c r="A5" s="743" t="s">
        <v>14</v>
      </c>
      <c r="B5" s="743"/>
      <c r="C5" s="744"/>
      <c r="D5" s="745"/>
      <c r="E5" s="745"/>
      <c r="F5" s="745"/>
      <c r="G5" s="745"/>
      <c r="H5" s="746"/>
    </row>
    <row r="6" spans="1:9" ht="20.100000000000001" customHeight="1">
      <c r="A6" s="743" t="s">
        <v>15</v>
      </c>
      <c r="B6" s="743"/>
      <c r="C6" s="744"/>
      <c r="D6" s="745"/>
      <c r="E6" s="745"/>
      <c r="F6" s="745"/>
      <c r="G6" s="745"/>
      <c r="H6" s="746"/>
    </row>
    <row r="7" spans="1:9" ht="20.100000000000001" customHeight="1">
      <c r="A7" s="743" t="s">
        <v>16</v>
      </c>
      <c r="B7" s="743"/>
      <c r="C7" s="4"/>
      <c r="D7" s="8" t="s">
        <v>17</v>
      </c>
      <c r="E7" s="10"/>
      <c r="F7" s="8" t="s">
        <v>18</v>
      </c>
      <c r="G7" s="744"/>
      <c r="H7" s="746"/>
    </row>
    <row r="8" spans="1:9" ht="20.100000000000001" customHeight="1">
      <c r="A8" s="743" t="s">
        <v>33</v>
      </c>
      <c r="B8" s="743"/>
      <c r="C8" s="744"/>
      <c r="D8" s="745"/>
      <c r="E8" s="745"/>
      <c r="F8" s="8" t="s">
        <v>19</v>
      </c>
      <c r="G8" s="4"/>
      <c r="H8" s="5"/>
    </row>
    <row r="9" spans="1:9" ht="33.6" customHeight="1">
      <c r="A9" s="743" t="s">
        <v>20</v>
      </c>
      <c r="B9" s="743"/>
      <c r="C9" s="744"/>
      <c r="D9" s="745"/>
      <c r="E9" s="745"/>
      <c r="F9" s="745"/>
      <c r="G9" s="745"/>
      <c r="H9" s="746"/>
    </row>
    <row r="10" spans="1:9" ht="37.9" customHeight="1">
      <c r="A10" s="755" t="s">
        <v>713</v>
      </c>
      <c r="B10" s="755"/>
      <c r="C10" s="755"/>
      <c r="D10" s="755"/>
      <c r="E10" s="755"/>
      <c r="F10" s="755"/>
      <c r="G10" s="755"/>
      <c r="H10" s="755"/>
      <c r="I10" s="443"/>
    </row>
    <row r="11" spans="1:9" ht="43.15" customHeight="1">
      <c r="A11" s="9" t="s">
        <v>34</v>
      </c>
      <c r="B11" s="9" t="s">
        <v>32</v>
      </c>
      <c r="C11" s="9" t="s">
        <v>46</v>
      </c>
      <c r="D11" s="9" t="s">
        <v>47</v>
      </c>
      <c r="E11" s="9" t="s">
        <v>45</v>
      </c>
      <c r="F11" s="9" t="s">
        <v>21</v>
      </c>
      <c r="G11" s="9" t="s">
        <v>53</v>
      </c>
      <c r="H11" s="9" t="s">
        <v>712</v>
      </c>
    </row>
    <row r="12" spans="1:9" ht="100.5" customHeight="1">
      <c r="A12" s="9"/>
      <c r="B12" s="9">
        <v>1</v>
      </c>
      <c r="C12" s="14" t="s">
        <v>708</v>
      </c>
      <c r="D12" s="6" t="s">
        <v>51</v>
      </c>
      <c r="E12" s="6">
        <v>30</v>
      </c>
      <c r="F12" s="3">
        <f>TRUNC((SUM('QUADRO DETALHADO'!K6:K30)),2)</f>
        <v>488598.44</v>
      </c>
      <c r="G12" s="3">
        <f>TRUNC(F12*12,2)</f>
        <v>5863181.2800000003</v>
      </c>
      <c r="H12" s="11">
        <f>E12*F12</f>
        <v>14657953.199999999</v>
      </c>
    </row>
    <row r="13" spans="1:9" ht="131.25" customHeight="1">
      <c r="A13" s="754">
        <v>1</v>
      </c>
      <c r="B13" s="9">
        <v>2</v>
      </c>
      <c r="C13" s="446" t="s">
        <v>710</v>
      </c>
      <c r="D13" s="6" t="s">
        <v>51</v>
      </c>
      <c r="E13" s="6">
        <v>30</v>
      </c>
      <c r="F13" s="3">
        <f>TRUNC(SUM('QUADRO DETALHADO'!K31:K47,2))</f>
        <v>456702</v>
      </c>
      <c r="G13" s="3">
        <f>TRUNC(F13*12,2)</f>
        <v>5480424</v>
      </c>
      <c r="H13" s="11">
        <f>E13*F13</f>
        <v>13701060</v>
      </c>
    </row>
    <row r="14" spans="1:9" ht="131.25" customHeight="1">
      <c r="A14" s="754"/>
      <c r="B14" s="9">
        <v>3</v>
      </c>
      <c r="C14" s="446" t="s">
        <v>711</v>
      </c>
      <c r="D14" s="6" t="s">
        <v>51</v>
      </c>
      <c r="E14" s="6">
        <v>15</v>
      </c>
      <c r="F14" s="3">
        <f>'QUADRO DETALHADO'!K48</f>
        <v>109782.56</v>
      </c>
      <c r="G14" s="3">
        <f>TRUNC(F14*6,2)</f>
        <v>658695.36</v>
      </c>
      <c r="H14" s="11">
        <f>E14*F14</f>
        <v>1646738.4</v>
      </c>
    </row>
    <row r="15" spans="1:9" ht="39.6" customHeight="1">
      <c r="A15" s="751" t="s">
        <v>54</v>
      </c>
      <c r="B15" s="752"/>
      <c r="C15" s="752"/>
      <c r="D15" s="752"/>
      <c r="E15" s="752"/>
      <c r="F15" s="12">
        <f>SUM(F12:F14)</f>
        <v>1055083</v>
      </c>
      <c r="G15" s="12">
        <f>SUM(G12:G14)</f>
        <v>12002300.640000001</v>
      </c>
      <c r="H15" s="13">
        <f>SUM(H12:H14)</f>
        <v>30005751.600000001</v>
      </c>
    </row>
    <row r="16" spans="1:9" ht="20.100000000000001" customHeight="1"/>
    <row r="17" spans="1:8" ht="14.45" customHeight="1">
      <c r="A17" s="756" t="s">
        <v>22</v>
      </c>
      <c r="B17" s="756"/>
      <c r="C17" s="7"/>
    </row>
    <row r="18" spans="1:8" ht="48.6" customHeight="1">
      <c r="A18" s="757" t="s">
        <v>23</v>
      </c>
      <c r="B18" s="757"/>
      <c r="C18" s="757"/>
      <c r="D18" s="757"/>
      <c r="E18" s="757"/>
      <c r="F18" s="757"/>
      <c r="G18" s="757"/>
      <c r="H18" s="757"/>
    </row>
    <row r="20" spans="1:8" ht="30" customHeight="1">
      <c r="A20" s="757" t="s">
        <v>24</v>
      </c>
      <c r="B20" s="757"/>
      <c r="C20" s="757"/>
      <c r="D20" s="757"/>
      <c r="E20" s="757"/>
      <c r="F20" s="757"/>
      <c r="G20" s="757"/>
      <c r="H20" s="757"/>
    </row>
    <row r="22" spans="1:8" ht="13.15" customHeight="1">
      <c r="A22" s="753" t="s">
        <v>25</v>
      </c>
      <c r="B22" s="753"/>
      <c r="C22" s="753"/>
      <c r="D22" s="753"/>
      <c r="E22" s="753"/>
      <c r="F22" s="753"/>
      <c r="G22" s="753"/>
      <c r="H22" s="753"/>
    </row>
    <row r="23" spans="1:8" ht="20.100000000000001" customHeight="1">
      <c r="A23" s="743" t="s">
        <v>26</v>
      </c>
      <c r="B23" s="743"/>
      <c r="C23" s="744"/>
      <c r="D23" s="745"/>
      <c r="E23" s="745"/>
      <c r="F23" s="745"/>
      <c r="G23" s="745"/>
      <c r="H23" s="746"/>
    </row>
    <row r="24" spans="1:8" ht="20.100000000000001" customHeight="1">
      <c r="A24" s="743" t="s">
        <v>27</v>
      </c>
      <c r="B24" s="743"/>
      <c r="C24" s="744"/>
      <c r="D24" s="745"/>
      <c r="E24" s="745"/>
      <c r="F24" s="745"/>
      <c r="G24" s="745"/>
      <c r="H24" s="746"/>
    </row>
    <row r="25" spans="1:8" ht="20.100000000000001" customHeight="1">
      <c r="A25" s="743" t="s">
        <v>14</v>
      </c>
      <c r="B25" s="743"/>
      <c r="C25" s="744"/>
      <c r="D25" s="745"/>
      <c r="E25" s="745"/>
      <c r="F25" s="745"/>
      <c r="G25" s="745"/>
      <c r="H25" s="746"/>
    </row>
    <row r="26" spans="1:8" ht="20.100000000000001" customHeight="1">
      <c r="A26" s="743" t="s">
        <v>15</v>
      </c>
      <c r="B26" s="743"/>
      <c r="C26" s="744"/>
      <c r="D26" s="745"/>
      <c r="E26" s="745"/>
      <c r="F26" s="745"/>
      <c r="G26" s="745"/>
      <c r="H26" s="746"/>
    </row>
    <row r="27" spans="1:8" ht="20.100000000000001" customHeight="1">
      <c r="A27" s="743" t="s">
        <v>28</v>
      </c>
      <c r="B27" s="743"/>
      <c r="C27" s="744"/>
      <c r="D27" s="745"/>
      <c r="E27" s="745"/>
      <c r="F27" s="745"/>
      <c r="G27" s="745"/>
      <c r="H27" s="746"/>
    </row>
    <row r="28" spans="1:8" ht="20.100000000000001" customHeight="1">
      <c r="A28" s="743" t="s">
        <v>29</v>
      </c>
      <c r="B28" s="743"/>
      <c r="C28" s="744"/>
      <c r="D28" s="746"/>
      <c r="E28" s="2" t="s">
        <v>30</v>
      </c>
      <c r="F28" s="749"/>
      <c r="G28" s="749"/>
      <c r="H28" s="749"/>
    </row>
    <row r="29" spans="1:8" ht="20.100000000000001" customHeight="1">
      <c r="A29" s="743" t="s">
        <v>31</v>
      </c>
      <c r="B29" s="743"/>
      <c r="C29" s="744"/>
      <c r="D29" s="746"/>
      <c r="E29" s="2" t="s">
        <v>19</v>
      </c>
      <c r="F29" s="750"/>
      <c r="G29" s="750"/>
      <c r="H29" s="750"/>
    </row>
    <row r="30" spans="1:8" ht="20.100000000000001" customHeight="1"/>
    <row r="31" spans="1:8" ht="20.100000000000001" customHeight="1"/>
    <row r="33" spans="1:8" ht="13.15" customHeight="1">
      <c r="A33" s="748" t="s">
        <v>326</v>
      </c>
      <c r="B33" s="748"/>
      <c r="C33" s="748"/>
      <c r="D33" s="748"/>
      <c r="E33" s="748"/>
      <c r="F33" s="748"/>
      <c r="G33" s="748"/>
      <c r="H33" s="748"/>
    </row>
    <row r="35" spans="1:8">
      <c r="A35" s="489" t="s">
        <v>49</v>
      </c>
      <c r="B35" s="489"/>
      <c r="C35" s="489"/>
      <c r="D35" s="489"/>
      <c r="E35" s="489"/>
      <c r="F35" s="489"/>
      <c r="G35" s="489"/>
      <c r="H35" s="489"/>
    </row>
    <row r="36" spans="1:8">
      <c r="A36" s="489" t="s">
        <v>50</v>
      </c>
      <c r="B36" s="489"/>
      <c r="C36" s="489"/>
      <c r="D36" s="489"/>
      <c r="E36" s="489"/>
      <c r="F36" s="489"/>
      <c r="G36" s="489"/>
      <c r="H36" s="489"/>
    </row>
  </sheetData>
  <mergeCells count="41">
    <mergeCell ref="A24:B24"/>
    <mergeCell ref="C24:H24"/>
    <mergeCell ref="A25:B25"/>
    <mergeCell ref="C25:H25"/>
    <mergeCell ref="C8:E8"/>
    <mergeCell ref="A15:E15"/>
    <mergeCell ref="A22:H22"/>
    <mergeCell ref="A13:A14"/>
    <mergeCell ref="A9:B9"/>
    <mergeCell ref="C9:H9"/>
    <mergeCell ref="A10:H10"/>
    <mergeCell ref="A17:B17"/>
    <mergeCell ref="A18:H18"/>
    <mergeCell ref="A20:H20"/>
    <mergeCell ref="A23:B23"/>
    <mergeCell ref="C23:H23"/>
    <mergeCell ref="A33:H33"/>
    <mergeCell ref="A35:H35"/>
    <mergeCell ref="A36:H36"/>
    <mergeCell ref="A26:B26"/>
    <mergeCell ref="C26:H26"/>
    <mergeCell ref="A27:B27"/>
    <mergeCell ref="C27:H27"/>
    <mergeCell ref="A28:B28"/>
    <mergeCell ref="F28:H28"/>
    <mergeCell ref="C28:D28"/>
    <mergeCell ref="C29:D29"/>
    <mergeCell ref="A29:B29"/>
    <mergeCell ref="F29:H29"/>
    <mergeCell ref="A5:B5"/>
    <mergeCell ref="C5:H5"/>
    <mergeCell ref="A1:H2"/>
    <mergeCell ref="A3:B3"/>
    <mergeCell ref="C3:H3"/>
    <mergeCell ref="A4:B4"/>
    <mergeCell ref="C4:H4"/>
    <mergeCell ref="A6:B6"/>
    <mergeCell ref="C6:H6"/>
    <mergeCell ref="A7:B7"/>
    <mergeCell ref="G7:H7"/>
    <mergeCell ref="A8:B8"/>
  </mergeCells>
  <pageMargins left="0.511811024" right="0.511811024" top="0.78740157499999996" bottom="0.78740157499999996" header="0.31496062000000002" footer="0.31496062000000002"/>
  <pageSetup paperSize="9" scale="4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5616-B161-4FEA-AC01-ADB749B2E7C2}">
  <sheetPr codeName="Planilha16"/>
  <dimension ref="B1:I121"/>
  <sheetViews>
    <sheetView showGridLines="0" topLeftCell="A13" zoomScale="80" zoomScaleNormal="80" workbookViewId="0">
      <selection activeCell="D14" sqref="D14"/>
    </sheetView>
  </sheetViews>
  <sheetFormatPr defaultColWidth="9.140625" defaultRowHeight="12"/>
  <cols>
    <col min="1" max="1" width="2.42578125" style="24" customWidth="1"/>
    <col min="2" max="2" width="11.28515625" style="24" customWidth="1"/>
    <col min="3" max="3" width="38.85546875" style="24" customWidth="1"/>
    <col min="4" max="4" width="29.28515625" style="24" customWidth="1"/>
    <col min="5" max="5" width="70.42578125" style="24" customWidth="1"/>
    <col min="6" max="6" width="67.85546875" style="24" customWidth="1"/>
    <col min="7" max="7" width="49.85546875" style="25" customWidth="1"/>
    <col min="8" max="8" width="14.140625" style="24" bestFit="1" customWidth="1"/>
    <col min="9" max="9" width="19.42578125" style="24" bestFit="1" customWidth="1"/>
    <col min="10" max="10" width="13.7109375" style="24" bestFit="1" customWidth="1"/>
    <col min="11" max="12" width="9.5703125" style="24" bestFit="1" customWidth="1"/>
    <col min="13" max="13" width="10.140625" style="24" bestFit="1" customWidth="1"/>
    <col min="14" max="14" width="9.28515625" style="24" bestFit="1" customWidth="1"/>
    <col min="15" max="15" width="13.85546875" style="24" customWidth="1"/>
    <col min="16" max="16384" width="9.140625" style="24"/>
  </cols>
  <sheetData>
    <row r="1" spans="2:9">
      <c r="B1" s="46"/>
      <c r="C1" s="46"/>
      <c r="D1" s="46"/>
      <c r="E1" s="46"/>
      <c r="F1" s="46"/>
      <c r="G1" s="46"/>
      <c r="H1" s="46"/>
      <c r="I1" s="46"/>
    </row>
    <row r="2" spans="2:9">
      <c r="B2" s="46" t="s">
        <v>230</v>
      </c>
      <c r="C2" s="46"/>
      <c r="D2" s="46"/>
      <c r="E2" s="46"/>
      <c r="F2" s="46"/>
      <c r="G2" s="46"/>
      <c r="H2" s="46"/>
      <c r="I2" s="46"/>
    </row>
    <row r="3" spans="2:9">
      <c r="B3" s="46"/>
      <c r="C3" s="46"/>
      <c r="D3" s="46"/>
      <c r="E3" s="46"/>
      <c r="F3" s="46"/>
      <c r="G3" s="46"/>
      <c r="H3" s="46"/>
      <c r="I3" s="46"/>
    </row>
    <row r="4" spans="2:9">
      <c r="B4" s="28" t="s">
        <v>229</v>
      </c>
      <c r="C4" s="23"/>
      <c r="D4" s="23"/>
      <c r="G4" s="24"/>
    </row>
    <row r="5" spans="2:9">
      <c r="B5" s="53">
        <v>1</v>
      </c>
      <c r="C5" s="43" t="s">
        <v>228</v>
      </c>
      <c r="D5" s="42"/>
      <c r="E5" s="41" t="s">
        <v>98</v>
      </c>
      <c r="F5" s="41" t="s">
        <v>91</v>
      </c>
      <c r="G5" s="46"/>
      <c r="H5" s="46"/>
      <c r="I5" s="46"/>
    </row>
    <row r="6" spans="2:9" ht="26.25" customHeight="1">
      <c r="B6" s="26" t="s">
        <v>0</v>
      </c>
      <c r="C6" s="51" t="s">
        <v>227</v>
      </c>
      <c r="D6" s="50" t="s">
        <v>226</v>
      </c>
      <c r="E6" s="52" t="s">
        <v>0</v>
      </c>
      <c r="F6" s="29" t="s">
        <v>225</v>
      </c>
      <c r="I6" s="46"/>
    </row>
    <row r="7" spans="2:9" s="78" customFormat="1" ht="17.25" customHeight="1">
      <c r="B7" s="26" t="s">
        <v>1</v>
      </c>
      <c r="C7" s="51" t="s">
        <v>224</v>
      </c>
      <c r="D7" s="76">
        <v>0.3</v>
      </c>
      <c r="E7" s="80" t="s">
        <v>223</v>
      </c>
      <c r="F7" s="62" t="s">
        <v>222</v>
      </c>
      <c r="G7" s="79"/>
      <c r="H7" s="79"/>
      <c r="I7" s="79"/>
    </row>
    <row r="8" spans="2:9">
      <c r="B8" s="46"/>
      <c r="C8" s="46"/>
      <c r="D8" s="46"/>
      <c r="E8" s="46"/>
      <c r="F8" s="46"/>
      <c r="G8" s="46"/>
      <c r="H8" s="46"/>
      <c r="I8" s="46"/>
    </row>
    <row r="9" spans="2:9">
      <c r="B9" s="46"/>
      <c r="C9" s="46"/>
      <c r="D9" s="46"/>
      <c r="E9" s="46"/>
      <c r="F9" s="46"/>
      <c r="G9" s="46"/>
      <c r="H9" s="46"/>
      <c r="I9" s="46"/>
    </row>
    <row r="10" spans="2:9">
      <c r="B10" s="28" t="s">
        <v>221</v>
      </c>
      <c r="C10" s="23"/>
      <c r="D10" s="23"/>
      <c r="G10" s="24"/>
    </row>
    <row r="11" spans="2:9">
      <c r="B11" s="28" t="s">
        <v>220</v>
      </c>
      <c r="C11" s="23"/>
      <c r="D11" s="23"/>
      <c r="G11" s="24"/>
    </row>
    <row r="12" spans="2:9">
      <c r="B12" s="53" t="s">
        <v>219</v>
      </c>
      <c r="C12" s="43" t="s">
        <v>218</v>
      </c>
      <c r="D12" s="42" t="s">
        <v>82</v>
      </c>
      <c r="E12" s="41" t="s">
        <v>98</v>
      </c>
      <c r="F12" s="41" t="s">
        <v>91</v>
      </c>
      <c r="G12" s="24"/>
    </row>
    <row r="13" spans="2:9" ht="24">
      <c r="B13" s="26" t="s">
        <v>0</v>
      </c>
      <c r="C13" s="51" t="s">
        <v>218</v>
      </c>
      <c r="D13" s="76">
        <f>ROUND((1/12),4)</f>
        <v>8.3299999999999999E-2</v>
      </c>
      <c r="E13" s="77" t="s">
        <v>217</v>
      </c>
      <c r="F13" s="65" t="s">
        <v>216</v>
      </c>
      <c r="G13" s="24"/>
    </row>
    <row r="14" spans="2:9" ht="36">
      <c r="B14" s="26" t="s">
        <v>1</v>
      </c>
      <c r="C14" s="51" t="s">
        <v>215</v>
      </c>
      <c r="D14" s="76">
        <f>ROUND((1/36),4)</f>
        <v>2.7799999999999998E-2</v>
      </c>
      <c r="E14" s="75" t="s">
        <v>214</v>
      </c>
      <c r="F14" s="62" t="s">
        <v>213</v>
      </c>
      <c r="G14" s="24"/>
      <c r="H14" s="74"/>
    </row>
    <row r="15" spans="2:9">
      <c r="B15" s="48" t="s">
        <v>94</v>
      </c>
      <c r="C15" s="48"/>
      <c r="D15" s="47">
        <f>SUM(D13:D14)</f>
        <v>0.1111</v>
      </c>
      <c r="G15" s="24"/>
    </row>
    <row r="16" spans="2:9">
      <c r="B16" s="46"/>
      <c r="C16" s="46"/>
      <c r="D16" s="46"/>
      <c r="E16" s="46"/>
      <c r="F16" s="46"/>
      <c r="G16" s="24"/>
      <c r="H16" s="46"/>
      <c r="I16" s="46"/>
    </row>
    <row r="17" spans="2:9">
      <c r="B17" s="46"/>
      <c r="C17" s="46"/>
      <c r="D17" s="46"/>
      <c r="E17" s="46"/>
      <c r="F17" s="46"/>
      <c r="G17" s="24"/>
      <c r="H17" s="46"/>
      <c r="I17" s="46"/>
    </row>
    <row r="18" spans="2:9">
      <c r="B18" s="46"/>
      <c r="C18" s="46"/>
      <c r="D18" s="46"/>
      <c r="E18" s="46"/>
      <c r="F18" s="46"/>
      <c r="G18" s="46"/>
      <c r="H18" s="46"/>
      <c r="I18" s="46"/>
    </row>
    <row r="19" spans="2:9">
      <c r="B19" s="73" t="s">
        <v>212</v>
      </c>
      <c r="C19" s="73"/>
      <c r="D19" s="46"/>
      <c r="E19" s="46"/>
      <c r="F19" s="46"/>
      <c r="G19" s="46"/>
      <c r="H19" s="46"/>
      <c r="I19" s="46"/>
    </row>
    <row r="20" spans="2:9">
      <c r="B20" s="28" t="s">
        <v>211</v>
      </c>
      <c r="C20" s="23"/>
      <c r="D20" s="23"/>
      <c r="G20" s="24"/>
    </row>
    <row r="21" spans="2:9" ht="24">
      <c r="B21" s="53" t="s">
        <v>210</v>
      </c>
      <c r="C21" s="43" t="s">
        <v>209</v>
      </c>
      <c r="D21" s="42" t="s">
        <v>82</v>
      </c>
      <c r="E21" s="41" t="s">
        <v>98</v>
      </c>
      <c r="F21" s="41" t="s">
        <v>91</v>
      </c>
      <c r="G21" s="24"/>
    </row>
    <row r="22" spans="2:9" s="59" customFormat="1">
      <c r="B22" s="26" t="s">
        <v>0</v>
      </c>
      <c r="C22" s="51" t="s">
        <v>208</v>
      </c>
      <c r="D22" s="71">
        <v>0.2</v>
      </c>
      <c r="E22" s="66" t="s">
        <v>192</v>
      </c>
      <c r="F22" s="65" t="s">
        <v>207</v>
      </c>
      <c r="G22" s="24"/>
    </row>
    <row r="23" spans="2:9">
      <c r="B23" s="26" t="s">
        <v>1</v>
      </c>
      <c r="C23" s="51" t="s">
        <v>206</v>
      </c>
      <c r="D23" s="71">
        <v>2.5000000000000001E-2</v>
      </c>
      <c r="E23" s="66" t="s">
        <v>192</v>
      </c>
      <c r="F23" s="65" t="s">
        <v>205</v>
      </c>
      <c r="G23" s="24"/>
    </row>
    <row r="24" spans="2:9" ht="48">
      <c r="B24" s="26" t="s">
        <v>2</v>
      </c>
      <c r="C24" s="51" t="s">
        <v>204</v>
      </c>
      <c r="D24" s="71">
        <v>0.03</v>
      </c>
      <c r="E24" s="72" t="s">
        <v>203</v>
      </c>
      <c r="F24" s="62" t="s">
        <v>202</v>
      </c>
      <c r="G24" s="24"/>
    </row>
    <row r="25" spans="2:9">
      <c r="B25" s="26" t="s">
        <v>3</v>
      </c>
      <c r="C25" s="51" t="s">
        <v>201</v>
      </c>
      <c r="D25" s="71">
        <v>1.4999999999999999E-2</v>
      </c>
      <c r="E25" s="66" t="s">
        <v>192</v>
      </c>
      <c r="F25" s="65" t="s">
        <v>200</v>
      </c>
      <c r="G25" s="24"/>
    </row>
    <row r="26" spans="2:9">
      <c r="B26" s="26" t="s">
        <v>4</v>
      </c>
      <c r="C26" s="51" t="s">
        <v>199</v>
      </c>
      <c r="D26" s="71">
        <v>0.01</v>
      </c>
      <c r="E26" s="66" t="s">
        <v>192</v>
      </c>
      <c r="F26" s="65" t="s">
        <v>198</v>
      </c>
      <c r="G26" s="24"/>
    </row>
    <row r="27" spans="2:9">
      <c r="B27" s="26" t="s">
        <v>5</v>
      </c>
      <c r="C27" s="51" t="s">
        <v>197</v>
      </c>
      <c r="D27" s="71">
        <v>6.0000000000000001E-3</v>
      </c>
      <c r="E27" s="66" t="s">
        <v>192</v>
      </c>
      <c r="F27" s="65" t="s">
        <v>196</v>
      </c>
      <c r="G27" s="24"/>
    </row>
    <row r="28" spans="2:9">
      <c r="B28" s="26" t="s">
        <v>6</v>
      </c>
      <c r="C28" s="51" t="s">
        <v>195</v>
      </c>
      <c r="D28" s="71">
        <v>2E-3</v>
      </c>
      <c r="E28" s="66" t="s">
        <v>192</v>
      </c>
      <c r="F28" s="65" t="s">
        <v>194</v>
      </c>
      <c r="G28" s="24"/>
    </row>
    <row r="29" spans="2:9">
      <c r="B29" s="26" t="s">
        <v>7</v>
      </c>
      <c r="C29" s="51" t="s">
        <v>193</v>
      </c>
      <c r="D29" s="71">
        <v>0.08</v>
      </c>
      <c r="E29" s="66" t="s">
        <v>192</v>
      </c>
      <c r="F29" s="65" t="s">
        <v>191</v>
      </c>
      <c r="G29" s="24"/>
    </row>
    <row r="30" spans="2:9">
      <c r="B30" s="48" t="s">
        <v>94</v>
      </c>
      <c r="C30" s="48"/>
      <c r="D30" s="47">
        <f>SUM(D22:D29)</f>
        <v>0.36799999999999999</v>
      </c>
      <c r="G30" s="24"/>
    </row>
    <row r="31" spans="2:9">
      <c r="B31" s="23"/>
      <c r="C31" s="23"/>
      <c r="D31" s="23"/>
      <c r="G31" s="24"/>
    </row>
    <row r="34" spans="2:7">
      <c r="G34" s="24"/>
    </row>
    <row r="35" spans="2:7">
      <c r="B35" s="28" t="s">
        <v>190</v>
      </c>
      <c r="C35" s="23"/>
      <c r="D35" s="23"/>
      <c r="G35" s="24"/>
    </row>
    <row r="36" spans="2:7">
      <c r="B36" s="53" t="s">
        <v>189</v>
      </c>
      <c r="C36" s="43" t="s">
        <v>188</v>
      </c>
      <c r="D36" s="42"/>
      <c r="E36" s="41" t="s">
        <v>98</v>
      </c>
      <c r="F36" s="41" t="s">
        <v>91</v>
      </c>
      <c r="G36" s="24"/>
    </row>
    <row r="37" spans="2:7" ht="24">
      <c r="B37" s="761" t="s">
        <v>187</v>
      </c>
      <c r="C37" s="767" t="s">
        <v>186</v>
      </c>
      <c r="D37" s="67" t="s">
        <v>185</v>
      </c>
      <c r="E37" s="769" t="s">
        <v>184</v>
      </c>
      <c r="F37" s="758" t="s">
        <v>159</v>
      </c>
      <c r="G37" s="24"/>
    </row>
    <row r="38" spans="2:7" ht="24">
      <c r="B38" s="762"/>
      <c r="C38" s="771"/>
      <c r="D38" s="67" t="s">
        <v>183</v>
      </c>
      <c r="E38" s="772"/>
      <c r="F38" s="759"/>
      <c r="G38" s="24"/>
    </row>
    <row r="39" spans="2:7" ht="48">
      <c r="B39" s="766"/>
      <c r="C39" s="768"/>
      <c r="D39" s="67" t="s">
        <v>182</v>
      </c>
      <c r="E39" s="770"/>
      <c r="F39" s="760"/>
      <c r="G39" s="24"/>
    </row>
    <row r="40" spans="2:7" ht="24">
      <c r="B40" s="26" t="s">
        <v>181</v>
      </c>
      <c r="C40" s="51" t="s">
        <v>180</v>
      </c>
      <c r="D40" s="68" t="s">
        <v>179</v>
      </c>
      <c r="E40" s="34" t="s">
        <v>3</v>
      </c>
      <c r="F40" s="29" t="s">
        <v>159</v>
      </c>
      <c r="G40" s="24"/>
    </row>
    <row r="41" spans="2:7" ht="24">
      <c r="B41" s="26" t="s">
        <v>178</v>
      </c>
      <c r="C41" s="51" t="s">
        <v>177</v>
      </c>
      <c r="D41" s="68" t="s">
        <v>176</v>
      </c>
      <c r="E41" s="70" t="s">
        <v>4</v>
      </c>
      <c r="F41" s="29" t="s">
        <v>159</v>
      </c>
      <c r="G41" s="24"/>
    </row>
    <row r="42" spans="2:7">
      <c r="B42" s="761" t="s">
        <v>175</v>
      </c>
      <c r="C42" s="767" t="s">
        <v>174</v>
      </c>
      <c r="D42" s="69" t="s">
        <v>173</v>
      </c>
      <c r="E42" s="769" t="s">
        <v>172</v>
      </c>
      <c r="F42" s="758" t="s">
        <v>159</v>
      </c>
      <c r="G42" s="24"/>
    </row>
    <row r="43" spans="2:7" ht="24">
      <c r="B43" s="762"/>
      <c r="C43" s="771"/>
      <c r="D43" s="68" t="s">
        <v>171</v>
      </c>
      <c r="E43" s="772"/>
      <c r="F43" s="759"/>
      <c r="G43" s="24"/>
    </row>
    <row r="44" spans="2:7">
      <c r="B44" s="762"/>
      <c r="C44" s="771"/>
      <c r="D44" s="69" t="s">
        <v>170</v>
      </c>
      <c r="E44" s="772"/>
      <c r="F44" s="759"/>
      <c r="G44" s="24"/>
    </row>
    <row r="45" spans="2:7">
      <c r="B45" s="766"/>
      <c r="C45" s="768"/>
      <c r="D45" s="69" t="s">
        <v>169</v>
      </c>
      <c r="E45" s="770"/>
      <c r="F45" s="760"/>
      <c r="G45" s="24"/>
    </row>
    <row r="46" spans="2:7" ht="24">
      <c r="B46" s="761" t="s">
        <v>168</v>
      </c>
      <c r="C46" s="767" t="s">
        <v>167</v>
      </c>
      <c r="D46" s="68" t="s">
        <v>166</v>
      </c>
      <c r="E46" s="769" t="s">
        <v>165</v>
      </c>
      <c r="F46" s="758" t="s">
        <v>159</v>
      </c>
      <c r="G46" s="24"/>
    </row>
    <row r="47" spans="2:7" ht="24">
      <c r="B47" s="766"/>
      <c r="C47" s="768"/>
      <c r="D47" s="68" t="s">
        <v>164</v>
      </c>
      <c r="E47" s="770"/>
      <c r="F47" s="760"/>
      <c r="G47" s="24"/>
    </row>
    <row r="48" spans="2:7" ht="24">
      <c r="B48" s="761" t="s">
        <v>163</v>
      </c>
      <c r="C48" s="767" t="s">
        <v>162</v>
      </c>
      <c r="D48" s="68" t="s">
        <v>161</v>
      </c>
      <c r="E48" s="769" t="s">
        <v>160</v>
      </c>
      <c r="F48" s="758" t="s">
        <v>159</v>
      </c>
      <c r="G48" s="24"/>
    </row>
    <row r="49" spans="2:7" ht="24">
      <c r="B49" s="766"/>
      <c r="C49" s="768"/>
      <c r="D49" s="68" t="s">
        <v>158</v>
      </c>
      <c r="E49" s="770"/>
      <c r="F49" s="760"/>
      <c r="G49" s="24"/>
    </row>
    <row r="50" spans="2:7" ht="24">
      <c r="B50" s="761" t="s">
        <v>157</v>
      </c>
      <c r="C50" s="767" t="s">
        <v>156</v>
      </c>
      <c r="D50" s="68" t="s">
        <v>155</v>
      </c>
      <c r="E50" s="769" t="s">
        <v>154</v>
      </c>
      <c r="F50" s="758" t="s">
        <v>148</v>
      </c>
      <c r="G50" s="24"/>
    </row>
    <row r="51" spans="2:7" ht="24">
      <c r="B51" s="766"/>
      <c r="C51" s="768"/>
      <c r="D51" s="68" t="s">
        <v>153</v>
      </c>
      <c r="E51" s="770"/>
      <c r="F51" s="760"/>
      <c r="G51" s="24"/>
    </row>
    <row r="52" spans="2:7">
      <c r="B52" s="761" t="s">
        <v>152</v>
      </c>
      <c r="C52" s="767" t="s">
        <v>151</v>
      </c>
      <c r="D52" s="69" t="s">
        <v>150</v>
      </c>
      <c r="E52" s="769" t="s">
        <v>149</v>
      </c>
      <c r="F52" s="758" t="s">
        <v>148</v>
      </c>
      <c r="G52" s="24"/>
    </row>
    <row r="53" spans="2:7" ht="24">
      <c r="B53" s="762"/>
      <c r="C53" s="771"/>
      <c r="D53" s="68" t="s">
        <v>147</v>
      </c>
      <c r="E53" s="772"/>
      <c r="F53" s="759"/>
      <c r="G53" s="24"/>
    </row>
    <row r="54" spans="2:7">
      <c r="B54" s="762"/>
      <c r="C54" s="771"/>
      <c r="D54" s="69" t="s">
        <v>146</v>
      </c>
      <c r="E54" s="772"/>
      <c r="F54" s="759"/>
      <c r="G54" s="24"/>
    </row>
    <row r="55" spans="2:7">
      <c r="B55" s="766"/>
      <c r="C55" s="768"/>
      <c r="D55" s="69" t="s">
        <v>145</v>
      </c>
      <c r="E55" s="770"/>
      <c r="F55" s="760"/>
      <c r="G55" s="24"/>
    </row>
    <row r="56" spans="2:7" ht="24">
      <c r="B56" s="761" t="s">
        <v>144</v>
      </c>
      <c r="C56" s="767" t="s">
        <v>143</v>
      </c>
      <c r="D56" s="68" t="s">
        <v>142</v>
      </c>
      <c r="E56" s="769" t="s">
        <v>141</v>
      </c>
      <c r="F56" s="758" t="s">
        <v>140</v>
      </c>
      <c r="G56" s="24"/>
    </row>
    <row r="57" spans="2:7" ht="24">
      <c r="B57" s="762"/>
      <c r="C57" s="771"/>
      <c r="D57" s="68" t="s">
        <v>139</v>
      </c>
      <c r="E57" s="772"/>
      <c r="F57" s="759"/>
      <c r="G57" s="24"/>
    </row>
    <row r="58" spans="2:7" ht="48">
      <c r="B58" s="762"/>
      <c r="C58" s="771"/>
      <c r="D58" s="67" t="s">
        <v>138</v>
      </c>
      <c r="E58" s="772"/>
      <c r="F58" s="759"/>
      <c r="G58" s="24"/>
    </row>
    <row r="59" spans="2:7" ht="48">
      <c r="B59" s="762"/>
      <c r="C59" s="771"/>
      <c r="D59" s="67" t="s">
        <v>137</v>
      </c>
      <c r="E59" s="772"/>
      <c r="F59" s="759"/>
      <c r="G59" s="24"/>
    </row>
    <row r="60" spans="2:7">
      <c r="B60" s="766"/>
      <c r="C60" s="768"/>
      <c r="D60" s="67" t="s">
        <v>136</v>
      </c>
      <c r="E60" s="770"/>
      <c r="F60" s="760"/>
      <c r="G60" s="24"/>
    </row>
    <row r="61" spans="2:7">
      <c r="B61" s="48" t="s">
        <v>94</v>
      </c>
      <c r="C61" s="48"/>
      <c r="D61" s="47"/>
      <c r="G61" s="24"/>
    </row>
    <row r="67" spans="2:7">
      <c r="B67" s="28" t="s">
        <v>135</v>
      </c>
      <c r="C67" s="45"/>
      <c r="D67" s="45"/>
      <c r="G67" s="24"/>
    </row>
    <row r="68" spans="2:7">
      <c r="B68" s="53">
        <v>3</v>
      </c>
      <c r="C68" s="43" t="s">
        <v>134</v>
      </c>
      <c r="D68" s="42" t="s">
        <v>133</v>
      </c>
      <c r="E68" s="41" t="s">
        <v>98</v>
      </c>
      <c r="F68" s="41" t="s">
        <v>91</v>
      </c>
      <c r="G68" s="23"/>
    </row>
    <row r="69" spans="2:7">
      <c r="B69" s="26" t="s">
        <v>0</v>
      </c>
      <c r="C69" s="51" t="s">
        <v>124</v>
      </c>
      <c r="D69" s="60">
        <v>0.05</v>
      </c>
      <c r="E69" s="66" t="s">
        <v>132</v>
      </c>
      <c r="F69" s="65" t="s">
        <v>131</v>
      </c>
      <c r="G69" s="23"/>
    </row>
    <row r="70" spans="2:7" ht="24">
      <c r="B70" s="26" t="s">
        <v>1</v>
      </c>
      <c r="C70" s="51" t="s">
        <v>130</v>
      </c>
      <c r="D70" s="60">
        <f>D69</f>
        <v>0.05</v>
      </c>
      <c r="E70" s="66" t="s">
        <v>129</v>
      </c>
      <c r="F70" s="65" t="s">
        <v>128</v>
      </c>
      <c r="G70" s="23"/>
    </row>
    <row r="71" spans="2:7" ht="24">
      <c r="B71" s="26" t="s">
        <v>2</v>
      </c>
      <c r="C71" s="51" t="s">
        <v>127</v>
      </c>
      <c r="D71" s="60">
        <f>D69</f>
        <v>0.05</v>
      </c>
      <c r="E71" s="63" t="s">
        <v>126</v>
      </c>
      <c r="F71" s="65" t="s">
        <v>125</v>
      </c>
      <c r="G71" s="23"/>
    </row>
    <row r="72" spans="2:7">
      <c r="B72" s="26" t="s">
        <v>3</v>
      </c>
      <c r="C72" s="51" t="s">
        <v>124</v>
      </c>
      <c r="D72" s="60">
        <v>0.05</v>
      </c>
      <c r="E72" s="63" t="s">
        <v>123</v>
      </c>
      <c r="F72" s="65"/>
      <c r="G72" s="23"/>
    </row>
    <row r="73" spans="2:7" ht="14.25" customHeight="1">
      <c r="B73" s="26" t="s">
        <v>4</v>
      </c>
      <c r="C73" s="51" t="s">
        <v>122</v>
      </c>
      <c r="D73" s="60">
        <v>1</v>
      </c>
      <c r="E73" s="63" t="s">
        <v>121</v>
      </c>
      <c r="F73" s="65" t="s">
        <v>120</v>
      </c>
      <c r="G73" s="24"/>
    </row>
    <row r="74" spans="2:7" s="59" customFormat="1" ht="24">
      <c r="B74" s="26" t="s">
        <v>5</v>
      </c>
      <c r="C74" s="51" t="s">
        <v>119</v>
      </c>
      <c r="D74" s="60">
        <f>D73</f>
        <v>1</v>
      </c>
      <c r="E74" s="64" t="s">
        <v>118</v>
      </c>
      <c r="F74" s="56" t="s">
        <v>117</v>
      </c>
    </row>
    <row r="75" spans="2:7" s="59" customFormat="1" ht="24">
      <c r="B75" s="26" t="s">
        <v>6</v>
      </c>
      <c r="C75" s="51" t="s">
        <v>116</v>
      </c>
      <c r="D75" s="60">
        <f>D73</f>
        <v>1</v>
      </c>
      <c r="E75" s="63" t="s">
        <v>115</v>
      </c>
      <c r="F75" s="62" t="s">
        <v>114</v>
      </c>
    </row>
    <row r="76" spans="2:7" s="59" customFormat="1" ht="19.5" customHeight="1">
      <c r="B76" s="26" t="s">
        <v>7</v>
      </c>
      <c r="C76" s="61" t="s">
        <v>113</v>
      </c>
      <c r="D76" s="60">
        <f>D74</f>
        <v>1</v>
      </c>
      <c r="E76" s="57" t="s">
        <v>112</v>
      </c>
      <c r="F76" s="57"/>
    </row>
    <row r="77" spans="2:7">
      <c r="B77" s="48"/>
      <c r="C77" s="48"/>
      <c r="D77" s="47"/>
      <c r="E77" s="57"/>
      <c r="F77" s="57"/>
      <c r="G77" s="24"/>
    </row>
    <row r="78" spans="2:7">
      <c r="B78" s="23"/>
      <c r="C78" s="23"/>
      <c r="D78" s="23"/>
      <c r="G78" s="24"/>
    </row>
    <row r="79" spans="2:7">
      <c r="B79" s="23"/>
      <c r="C79" s="23"/>
      <c r="D79" s="23"/>
      <c r="G79" s="24"/>
    </row>
    <row r="80" spans="2:7">
      <c r="B80" s="23"/>
      <c r="C80" s="23"/>
      <c r="D80" s="23"/>
      <c r="G80" s="24"/>
    </row>
    <row r="81" spans="2:9">
      <c r="B81" s="23"/>
      <c r="C81" s="23"/>
      <c r="D81" s="23"/>
      <c r="G81" s="24"/>
    </row>
    <row r="82" spans="2:9">
      <c r="B82" s="28" t="s">
        <v>111</v>
      </c>
      <c r="C82" s="23"/>
      <c r="D82" s="23"/>
      <c r="G82" s="24"/>
    </row>
    <row r="83" spans="2:9">
      <c r="B83" s="28" t="s">
        <v>110</v>
      </c>
      <c r="C83" s="23"/>
      <c r="D83" s="23"/>
      <c r="G83" s="24"/>
    </row>
    <row r="84" spans="2:9" ht="20.100000000000001" customHeight="1">
      <c r="B84" s="53" t="s">
        <v>109</v>
      </c>
      <c r="C84" s="43" t="s">
        <v>108</v>
      </c>
      <c r="D84" s="42" t="s">
        <v>107</v>
      </c>
      <c r="E84" s="41" t="s">
        <v>98</v>
      </c>
      <c r="F84" s="58" t="s">
        <v>91</v>
      </c>
      <c r="G84" s="24"/>
    </row>
    <row r="85" spans="2:9" ht="36">
      <c r="B85" s="26" t="s">
        <v>0</v>
      </c>
      <c r="C85" s="51" t="s">
        <v>106</v>
      </c>
      <c r="D85" s="55">
        <v>30</v>
      </c>
      <c r="E85" s="57" t="s">
        <v>105</v>
      </c>
      <c r="F85" s="56" t="s">
        <v>104</v>
      </c>
      <c r="G85" s="24"/>
    </row>
    <row r="86" spans="2:9" ht="384">
      <c r="B86" s="26" t="s">
        <v>1</v>
      </c>
      <c r="C86" s="54" t="s">
        <v>103</v>
      </c>
      <c r="D86" s="55">
        <v>8.5149000000000008</v>
      </c>
      <c r="E86" s="54" t="s">
        <v>102</v>
      </c>
      <c r="F86" s="54" t="s">
        <v>101</v>
      </c>
      <c r="G86" s="24"/>
    </row>
    <row r="87" spans="2:9">
      <c r="B87" s="48" t="s">
        <v>94</v>
      </c>
      <c r="C87" s="48"/>
      <c r="D87" s="47"/>
      <c r="G87" s="24"/>
    </row>
    <row r="88" spans="2:9">
      <c r="B88" s="46"/>
      <c r="C88" s="46"/>
      <c r="D88" s="46"/>
      <c r="E88" s="46"/>
      <c r="F88" s="46"/>
      <c r="G88" s="46"/>
      <c r="H88" s="46"/>
      <c r="I88" s="46"/>
    </row>
    <row r="89" spans="2:9">
      <c r="B89" s="23"/>
      <c r="C89" s="23"/>
      <c r="D89" s="23"/>
      <c r="G89" s="24"/>
    </row>
    <row r="90" spans="2:9">
      <c r="B90" s="23"/>
      <c r="C90" s="23"/>
      <c r="D90" s="23"/>
      <c r="G90" s="24"/>
    </row>
    <row r="91" spans="2:9">
      <c r="B91" s="23"/>
      <c r="C91" s="23"/>
      <c r="D91" s="23"/>
      <c r="G91" s="24"/>
    </row>
    <row r="92" spans="2:9">
      <c r="B92" s="28" t="s">
        <v>100</v>
      </c>
      <c r="C92" s="23"/>
      <c r="D92" s="23"/>
      <c r="G92" s="24"/>
    </row>
    <row r="93" spans="2:9">
      <c r="B93" s="53">
        <v>5</v>
      </c>
      <c r="C93" s="43" t="s">
        <v>99</v>
      </c>
      <c r="D93" s="42"/>
      <c r="E93" s="41" t="s">
        <v>98</v>
      </c>
      <c r="F93" s="41" t="s">
        <v>91</v>
      </c>
      <c r="G93" s="46"/>
      <c r="H93" s="46"/>
      <c r="I93" s="46"/>
    </row>
    <row r="94" spans="2:9">
      <c r="B94" s="26" t="s">
        <v>0</v>
      </c>
      <c r="C94" s="51" t="s">
        <v>58</v>
      </c>
      <c r="D94" s="50"/>
      <c r="E94" s="52"/>
      <c r="F94" s="29"/>
      <c r="G94" s="46"/>
      <c r="H94" s="46"/>
      <c r="I94" s="46"/>
    </row>
    <row r="95" spans="2:9" ht="48">
      <c r="B95" s="26" t="s">
        <v>1</v>
      </c>
      <c r="C95" s="51" t="s">
        <v>57</v>
      </c>
      <c r="D95" s="50"/>
      <c r="E95" s="49"/>
      <c r="F95" s="29" t="s">
        <v>97</v>
      </c>
      <c r="G95" s="46"/>
      <c r="H95" s="46"/>
      <c r="I95" s="46"/>
    </row>
    <row r="96" spans="2:9">
      <c r="B96" s="26" t="s">
        <v>2</v>
      </c>
      <c r="C96" s="51" t="s">
        <v>96</v>
      </c>
      <c r="D96" s="50"/>
      <c r="E96" s="49"/>
      <c r="F96" s="29"/>
      <c r="G96" s="46"/>
      <c r="H96" s="46"/>
      <c r="I96" s="46"/>
    </row>
    <row r="97" spans="2:9">
      <c r="B97" s="26" t="s">
        <v>3</v>
      </c>
      <c r="C97" s="51" t="s">
        <v>95</v>
      </c>
      <c r="D97" s="50"/>
      <c r="E97" s="49"/>
      <c r="F97" s="29"/>
      <c r="G97" s="46"/>
      <c r="H97" s="46"/>
      <c r="I97" s="46"/>
    </row>
    <row r="98" spans="2:9">
      <c r="B98" s="26" t="s">
        <v>4</v>
      </c>
      <c r="C98" s="51"/>
      <c r="D98" s="50"/>
      <c r="E98" s="49"/>
      <c r="F98" s="29"/>
      <c r="G98" s="46"/>
      <c r="H98" s="46"/>
      <c r="I98" s="46"/>
    </row>
    <row r="99" spans="2:9">
      <c r="B99" s="48" t="s">
        <v>94</v>
      </c>
      <c r="C99" s="48"/>
      <c r="D99" s="47"/>
      <c r="G99" s="46"/>
      <c r="H99" s="46"/>
      <c r="I99" s="46"/>
    </row>
    <row r="100" spans="2:9">
      <c r="B100" s="46"/>
      <c r="C100" s="46"/>
      <c r="D100" s="46"/>
      <c r="E100" s="46"/>
      <c r="F100" s="46"/>
      <c r="G100" s="46"/>
      <c r="H100" s="46"/>
      <c r="I100" s="46"/>
    </row>
    <row r="101" spans="2:9">
      <c r="B101" s="23"/>
      <c r="C101" s="23"/>
      <c r="D101" s="23"/>
      <c r="G101" s="24"/>
    </row>
    <row r="102" spans="2:9">
      <c r="B102" s="23"/>
      <c r="C102" s="23"/>
      <c r="D102" s="23"/>
      <c r="G102" s="24"/>
    </row>
    <row r="103" spans="2:9">
      <c r="B103" s="23"/>
      <c r="C103" s="23"/>
      <c r="D103" s="23"/>
      <c r="G103" s="24"/>
    </row>
    <row r="104" spans="2:9">
      <c r="B104" s="28" t="s">
        <v>93</v>
      </c>
      <c r="C104" s="45"/>
      <c r="D104" s="45"/>
      <c r="G104" s="24"/>
    </row>
    <row r="105" spans="2:9" ht="70.5" customHeight="1">
      <c r="B105" s="44"/>
      <c r="C105" s="43" t="s">
        <v>92</v>
      </c>
      <c r="D105" s="42"/>
      <c r="E105" s="41"/>
      <c r="F105" s="41" t="s">
        <v>91</v>
      </c>
    </row>
    <row r="106" spans="2:9" ht="36">
      <c r="B106" s="26" t="s">
        <v>0</v>
      </c>
      <c r="C106" s="40" t="s">
        <v>90</v>
      </c>
      <c r="D106" s="39">
        <v>0.03</v>
      </c>
      <c r="E106" s="31" t="s">
        <v>89</v>
      </c>
      <c r="F106" s="29" t="s">
        <v>86</v>
      </c>
    </row>
    <row r="107" spans="2:9" ht="36">
      <c r="B107" s="26" t="s">
        <v>1</v>
      </c>
      <c r="C107" s="40" t="s">
        <v>88</v>
      </c>
      <c r="D107" s="39">
        <v>6.7900000000000002E-2</v>
      </c>
      <c r="E107" s="38" t="s">
        <v>87</v>
      </c>
      <c r="F107" s="29" t="s">
        <v>86</v>
      </c>
    </row>
    <row r="108" spans="2:9">
      <c r="B108" s="761" t="s">
        <v>2</v>
      </c>
      <c r="C108" s="36" t="s">
        <v>42</v>
      </c>
      <c r="D108" s="35">
        <v>1.6500000000000001E-2</v>
      </c>
      <c r="E108" s="34" t="s">
        <v>85</v>
      </c>
      <c r="F108" s="37"/>
    </row>
    <row r="109" spans="2:9" ht="48.75" customHeight="1">
      <c r="B109" s="762"/>
      <c r="C109" s="36" t="s">
        <v>43</v>
      </c>
      <c r="D109" s="35">
        <v>7.5999999999999998E-2</v>
      </c>
      <c r="E109" s="34" t="s">
        <v>84</v>
      </c>
      <c r="F109" s="29"/>
    </row>
    <row r="110" spans="2:9">
      <c r="B110" s="762"/>
      <c r="C110" s="33" t="s">
        <v>83</v>
      </c>
      <c r="D110" s="32" t="s">
        <v>82</v>
      </c>
      <c r="E110" s="31" t="s">
        <v>81</v>
      </c>
      <c r="F110" s="29" t="s">
        <v>80</v>
      </c>
    </row>
    <row r="111" spans="2:9" ht="36">
      <c r="B111" s="763" t="s">
        <v>79</v>
      </c>
      <c r="C111" s="764"/>
      <c r="D111" s="765"/>
      <c r="E111" s="30" t="s">
        <v>78</v>
      </c>
      <c r="F111" s="29"/>
    </row>
    <row r="118" spans="2:6" ht="37.5" customHeight="1"/>
    <row r="119" spans="2:6">
      <c r="B119" s="28" t="s">
        <v>77</v>
      </c>
    </row>
    <row r="120" spans="2:6" ht="36" customHeight="1">
      <c r="B120" s="27"/>
      <c r="C120" s="27" t="s">
        <v>76</v>
      </c>
      <c r="D120" s="773" t="s">
        <v>75</v>
      </c>
      <c r="E120" s="774"/>
      <c r="F120" s="27" t="s">
        <v>74</v>
      </c>
    </row>
    <row r="121" spans="2:6">
      <c r="B121" s="26"/>
      <c r="C121" s="183" t="s">
        <v>73</v>
      </c>
      <c r="D121" s="775">
        <v>22</v>
      </c>
      <c r="E121" s="776"/>
      <c r="F121" s="184">
        <v>2</v>
      </c>
    </row>
  </sheetData>
  <mergeCells count="32">
    <mergeCell ref="D120:E120"/>
    <mergeCell ref="D121:E121"/>
    <mergeCell ref="B37:B39"/>
    <mergeCell ref="C37:C39"/>
    <mergeCell ref="E37:E39"/>
    <mergeCell ref="B46:B47"/>
    <mergeCell ref="C46:C47"/>
    <mergeCell ref="E46:E47"/>
    <mergeCell ref="F37:F39"/>
    <mergeCell ref="B42:B45"/>
    <mergeCell ref="C42:C45"/>
    <mergeCell ref="E42:E45"/>
    <mergeCell ref="F42:F45"/>
    <mergeCell ref="F46:F47"/>
    <mergeCell ref="B48:B49"/>
    <mergeCell ref="C48:C49"/>
    <mergeCell ref="E48:E49"/>
    <mergeCell ref="F48:F49"/>
    <mergeCell ref="F56:F60"/>
    <mergeCell ref="B108:B110"/>
    <mergeCell ref="B111:D111"/>
    <mergeCell ref="B50:B51"/>
    <mergeCell ref="C50:C51"/>
    <mergeCell ref="E50:E51"/>
    <mergeCell ref="B56:B60"/>
    <mergeCell ref="C56:C60"/>
    <mergeCell ref="E56:E60"/>
    <mergeCell ref="F50:F51"/>
    <mergeCell ref="B52:B55"/>
    <mergeCell ref="C52:C55"/>
    <mergeCell ref="E52:E55"/>
    <mergeCell ref="F52:F55"/>
  </mergeCells>
  <pageMargins left="0.511811024" right="0.511811024" top="0.78740157499999996" bottom="0.78740157499999996" header="0.31496062000000002" footer="0.31496062000000002"/>
  <pageSetup paperSize="9" orientation="portrait" verticalDpi="0" r:id="rId1"/>
</worksheet>
</file>

<file path=docMetadata/LabelInfo.xml><?xml version="1.0" encoding="utf-8"?>
<clbl:labelList xmlns:clbl="http://schemas.microsoft.com/office/2020/mipLabelMetadata">
  <clbl:label id="{56c1e2fb-87c1-4de0-a6ac-d0566c08ce66}" enabled="0" method="" siteId="{56c1e2fb-87c1-4de0-a6ac-d0566c08ce6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3</vt:i4>
      </vt:variant>
    </vt:vector>
  </HeadingPairs>
  <TitlesOfParts>
    <vt:vector size="14" baseType="lpstr">
      <vt:lpstr>INÍCIO</vt:lpstr>
      <vt:lpstr>Dados do Licitante e Postos</vt:lpstr>
      <vt:lpstr>Vale Transporte </vt:lpstr>
      <vt:lpstr>VL. Refeição e Cesta Básica</vt:lpstr>
      <vt:lpstr>Uniformes e equip. - Item 01</vt:lpstr>
      <vt:lpstr>Uniformes e equip. - item 02</vt:lpstr>
      <vt:lpstr>Postos - Item 01</vt:lpstr>
      <vt:lpstr>Postos - Item 02</vt:lpstr>
      <vt:lpstr>QUADRO DETALHADO</vt:lpstr>
      <vt:lpstr>PROPOSTA</vt:lpstr>
      <vt:lpstr>Memória de Cálculos</vt:lpstr>
      <vt:lpstr>'Postos - Item 01'!Area_de_impressao</vt:lpstr>
      <vt:lpstr>'Postos - Item 02'!Area_de_impressao</vt:lpstr>
      <vt:lpstr>PROPOSTA!Area_de_impressao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Hugo Picole Borges</cp:lastModifiedBy>
  <cp:lastPrinted>2023-05-31T13:57:16Z</cp:lastPrinted>
  <dcterms:created xsi:type="dcterms:W3CDTF">2017-09-20T01:52:03Z</dcterms:created>
  <dcterms:modified xsi:type="dcterms:W3CDTF">2025-09-30T13:47:55Z</dcterms:modified>
</cp:coreProperties>
</file>